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W:\GTO_SSO_FUNDSERVICES_GSSCKL\10. CLIENT PORTFOLIO-NAV recalculation\1.12 VNMIDCAP\3. Reports\2023\06. Jun\Half-year\KY SO\"/>
    </mc:Choice>
  </mc:AlternateContent>
  <xr:revisionPtr revIDLastSave="0" documentId="13_ncr:1_{7F824245-C137-47EB-B68B-7B9166F5AF28}" xr6:coauthVersionLast="47" xr6:coauthVersionMax="47" xr10:uidLastSave="{00000000-0000-0000-0000-000000000000}"/>
  <bookViews>
    <workbookView xWindow="-120" yWindow="-120" windowWidth="29040" windowHeight="15840" activeTab="6" xr2:uid="{00000000-000D-0000-FFFF-FFFF00000000}"/>
  </bookViews>
  <sheets>
    <sheet name="Tong quat" sheetId="1" r:id="rId1"/>
    <sheet name="BCThuNhap_06203" sheetId="2" r:id="rId2"/>
    <sheet name="BCTinhHinhTaiChinh_06105" sheetId="3" r:id="rId3"/>
    <sheet name="BCLCTT_06106" sheetId="4" r:id="rId4"/>
    <sheet name="BCLCGT_06262" sheetId="5" r:id="rId5"/>
    <sheet name="GTTSRong_06107" sheetId="6" r:id="rId6"/>
    <sheet name="BCDMDT_06108" sheetId="7" r:id="rId7"/>
    <sheet name="SheetHidden" sheetId="8" state="hidden"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8" l="1"/>
  <c r="A2" i="8"/>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2" authorId="0" shapeId="0" xr:uid="{00000000-0006-0000-0300-000001000000}">
      <text>
        <r>
          <rPr>
            <sz val="10"/>
            <rFont val="Arial"/>
            <family val="2"/>
          </rPr>
          <t>Ô chỉ tiêu có định dạng ký tự</t>
        </r>
      </text>
    </comment>
    <comment ref="D2" authorId="0" shapeId="0" xr:uid="{00000000-0006-0000-0300-000002000000}">
      <text>
        <r>
          <rPr>
            <sz val="10"/>
            <rFont val="Arial"/>
            <family val="2"/>
          </rPr>
          <t>Ô chỉ tiêu có định dạng số. Đơn vị tính x 1 (hoặc %)</t>
        </r>
      </text>
    </comment>
    <comment ref="E2" authorId="0" shapeId="0" xr:uid="{00000000-0006-0000-0300-000003000000}">
      <text>
        <r>
          <rPr>
            <sz val="10"/>
            <rFont val="Arial"/>
            <family val="2"/>
          </rPr>
          <t>Ô chỉ tiêu có định dạng số. Đơn vị tính x 1 (hoặc %)</t>
        </r>
      </text>
    </comment>
    <comment ref="C3" authorId="0" shapeId="0" xr:uid="{00000000-0006-0000-0300-000004000000}">
      <text>
        <r>
          <rPr>
            <sz val="10"/>
            <rFont val="Arial"/>
            <family val="2"/>
          </rPr>
          <t>Ô chỉ tiêu có định dạng ký tự</t>
        </r>
      </text>
    </comment>
    <comment ref="D3" authorId="0" shapeId="0" xr:uid="{00000000-0006-0000-0300-000005000000}">
      <text>
        <r>
          <rPr>
            <sz val="10"/>
            <rFont val="Arial"/>
            <family val="2"/>
          </rPr>
          <t>Ô chỉ tiêu có định dạng số. Đơn vị tính x 1 (hoặc %)</t>
        </r>
      </text>
    </comment>
    <comment ref="E3" authorId="0" shapeId="0" xr:uid="{00000000-0006-0000-0300-000006000000}">
      <text>
        <r>
          <rPr>
            <sz val="10"/>
            <rFont val="Arial"/>
            <family val="2"/>
          </rPr>
          <t>Ô chỉ tiêu có định dạng số. Đơn vị tính x 1 (hoặc %)</t>
        </r>
      </text>
    </comment>
    <comment ref="C4" authorId="0" shapeId="0" xr:uid="{00000000-0006-0000-0300-000007000000}">
      <text>
        <r>
          <rPr>
            <sz val="10"/>
            <rFont val="Arial"/>
            <family val="2"/>
          </rPr>
          <t>Ô chỉ tiêu có định dạng ký tự</t>
        </r>
      </text>
    </comment>
    <comment ref="D4" authorId="0" shapeId="0" xr:uid="{00000000-0006-0000-0300-000008000000}">
      <text>
        <r>
          <rPr>
            <sz val="10"/>
            <rFont val="Arial"/>
            <family val="2"/>
          </rPr>
          <t>Ô chỉ tiêu có định dạng số. Đơn vị tính x 1 (hoặc %)</t>
        </r>
      </text>
    </comment>
    <comment ref="E4" authorId="0" shapeId="0" xr:uid="{00000000-0006-0000-0300-000009000000}">
      <text>
        <r>
          <rPr>
            <sz val="10"/>
            <rFont val="Arial"/>
            <family val="2"/>
          </rPr>
          <t>Ô chỉ tiêu có định dạng số. Đơn vị tính x 1 (hoặc %)</t>
        </r>
      </text>
    </comment>
    <comment ref="C5" authorId="0" shapeId="0" xr:uid="{00000000-0006-0000-0300-00000A000000}">
      <text>
        <r>
          <rPr>
            <sz val="10"/>
            <rFont val="Arial"/>
            <family val="2"/>
          </rPr>
          <t>Ô chỉ tiêu có định dạng ký tự</t>
        </r>
      </text>
    </comment>
    <comment ref="D5" authorId="0" shapeId="0" xr:uid="{00000000-0006-0000-0300-00000B000000}">
      <text>
        <r>
          <rPr>
            <sz val="10"/>
            <rFont val="Arial"/>
            <family val="2"/>
          </rPr>
          <t>Ô chỉ tiêu có định dạng số. Đơn vị tính x 1 (hoặc %)</t>
        </r>
      </text>
    </comment>
    <comment ref="E5" authorId="0" shapeId="0" xr:uid="{00000000-0006-0000-0300-00000C000000}">
      <text>
        <r>
          <rPr>
            <sz val="10"/>
            <rFont val="Arial"/>
            <family val="2"/>
          </rPr>
          <t>Ô chỉ tiêu có định dạng số. Đơn vị tính x 1 (hoặc %)</t>
        </r>
      </text>
    </comment>
    <comment ref="C6" authorId="0" shapeId="0" xr:uid="{00000000-0006-0000-0300-00000D000000}">
      <text>
        <r>
          <rPr>
            <sz val="10"/>
            <rFont val="Arial"/>
            <family val="2"/>
          </rPr>
          <t>Ô chỉ tiêu có định dạng ký tự</t>
        </r>
      </text>
    </comment>
    <comment ref="D6" authorId="0" shapeId="0" xr:uid="{00000000-0006-0000-0300-00000E000000}">
      <text>
        <r>
          <rPr>
            <sz val="10"/>
            <rFont val="Arial"/>
            <family val="2"/>
          </rPr>
          <t>Ô chỉ tiêu có định dạng số. Đơn vị tính x 1 (hoặc %)</t>
        </r>
      </text>
    </comment>
    <comment ref="E6" authorId="0" shapeId="0" xr:uid="{00000000-0006-0000-0300-00000F000000}">
      <text>
        <r>
          <rPr>
            <sz val="10"/>
            <rFont val="Arial"/>
            <family val="2"/>
          </rPr>
          <t>Ô chỉ tiêu có định dạng số. Đơn vị tính x 1 (hoặc %)</t>
        </r>
      </text>
    </comment>
    <comment ref="C7" authorId="0" shapeId="0" xr:uid="{00000000-0006-0000-0300-000010000000}">
      <text>
        <r>
          <rPr>
            <sz val="10"/>
            <rFont val="Arial"/>
            <family val="2"/>
          </rPr>
          <t>Ô chỉ tiêu có định dạng ký tự</t>
        </r>
      </text>
    </comment>
    <comment ref="D7" authorId="0" shapeId="0" xr:uid="{00000000-0006-0000-0300-000011000000}">
      <text>
        <r>
          <rPr>
            <sz val="10"/>
            <rFont val="Arial"/>
            <family val="2"/>
          </rPr>
          <t>Ô chỉ tiêu có định dạng số. Đơn vị tính x 1 (hoặc %)</t>
        </r>
      </text>
    </comment>
    <comment ref="E7" authorId="0" shapeId="0" xr:uid="{00000000-0006-0000-0300-000012000000}">
      <text>
        <r>
          <rPr>
            <sz val="10"/>
            <rFont val="Arial"/>
            <family val="2"/>
          </rPr>
          <t>Ô chỉ tiêu có định dạng số. Đơn vị tính x 1 (hoặc %)</t>
        </r>
      </text>
    </comment>
    <comment ref="C8" authorId="0" shapeId="0" xr:uid="{00000000-0006-0000-0300-000013000000}">
      <text>
        <r>
          <rPr>
            <sz val="10"/>
            <rFont val="Arial"/>
            <family val="2"/>
          </rPr>
          <t>Ô chỉ tiêu có định dạng ký tự</t>
        </r>
      </text>
    </comment>
    <comment ref="D8" authorId="0" shapeId="0" xr:uid="{00000000-0006-0000-0300-000014000000}">
      <text>
        <r>
          <rPr>
            <sz val="10"/>
            <rFont val="Arial"/>
            <family val="2"/>
          </rPr>
          <t>Ô chỉ tiêu có định dạng số. Đơn vị tính x 1 (hoặc %)</t>
        </r>
      </text>
    </comment>
    <comment ref="E8" authorId="0" shapeId="0" xr:uid="{00000000-0006-0000-0300-000015000000}">
      <text>
        <r>
          <rPr>
            <sz val="10"/>
            <rFont val="Arial"/>
            <family val="2"/>
          </rPr>
          <t>Ô chỉ tiêu có định dạng số. Đơn vị tính x 1 (hoặc %)</t>
        </r>
      </text>
    </comment>
    <comment ref="C9" authorId="0" shapeId="0" xr:uid="{00000000-0006-0000-0300-000016000000}">
      <text>
        <r>
          <rPr>
            <sz val="10"/>
            <rFont val="Arial"/>
            <family val="2"/>
          </rPr>
          <t>Ô chỉ tiêu có định dạng ký tự</t>
        </r>
      </text>
    </comment>
    <comment ref="D9" authorId="0" shapeId="0" xr:uid="{00000000-0006-0000-0300-000017000000}">
      <text>
        <r>
          <rPr>
            <sz val="10"/>
            <rFont val="Arial"/>
            <family val="2"/>
          </rPr>
          <t>Ô chỉ tiêu có định dạng số. Đơn vị tính x 1 (hoặc %)</t>
        </r>
      </text>
    </comment>
    <comment ref="E9" authorId="0" shapeId="0" xr:uid="{00000000-0006-0000-0300-000018000000}">
      <text>
        <r>
          <rPr>
            <sz val="10"/>
            <rFont val="Arial"/>
            <family val="2"/>
          </rPr>
          <t>Ô chỉ tiêu có định dạng số. Đơn vị tính x 1 (hoặc %)</t>
        </r>
      </text>
    </comment>
    <comment ref="C10" authorId="0" shapeId="0" xr:uid="{00000000-0006-0000-0300-000019000000}">
      <text>
        <r>
          <rPr>
            <sz val="10"/>
            <rFont val="Arial"/>
            <family val="2"/>
          </rPr>
          <t>Ô chỉ tiêu có định dạng ký tự</t>
        </r>
      </text>
    </comment>
    <comment ref="D10" authorId="0" shapeId="0" xr:uid="{00000000-0006-0000-0300-00001A000000}">
      <text>
        <r>
          <rPr>
            <sz val="10"/>
            <rFont val="Arial"/>
            <family val="2"/>
          </rPr>
          <t>Ô chỉ tiêu có định dạng số. Đơn vị tính x 1 (hoặc %)</t>
        </r>
      </text>
    </comment>
    <comment ref="E10" authorId="0" shapeId="0" xr:uid="{00000000-0006-0000-0300-00001B000000}">
      <text>
        <r>
          <rPr>
            <sz val="10"/>
            <rFont val="Arial"/>
            <family val="2"/>
          </rPr>
          <t>Ô chỉ tiêu có định dạng số. Đơn vị tính x 1 (hoặc %)</t>
        </r>
      </text>
    </comment>
    <comment ref="C11" authorId="0" shapeId="0" xr:uid="{00000000-0006-0000-0300-00001C000000}">
      <text>
        <r>
          <rPr>
            <sz val="10"/>
            <rFont val="Arial"/>
            <family val="2"/>
          </rPr>
          <t>Ô chỉ tiêu có định dạng ký tự</t>
        </r>
      </text>
    </comment>
    <comment ref="D11" authorId="0" shapeId="0" xr:uid="{00000000-0006-0000-0300-00001D000000}">
      <text>
        <r>
          <rPr>
            <sz val="10"/>
            <rFont val="Arial"/>
            <family val="2"/>
          </rPr>
          <t>Ô chỉ tiêu có định dạng số. Đơn vị tính x 1 (hoặc %)</t>
        </r>
      </text>
    </comment>
    <comment ref="E11" authorId="0" shapeId="0" xr:uid="{00000000-0006-0000-0300-00001E000000}">
      <text>
        <r>
          <rPr>
            <sz val="10"/>
            <rFont val="Arial"/>
            <family val="2"/>
          </rPr>
          <t>Ô chỉ tiêu có định dạng số. Đơn vị tính x 1 (hoặc %)</t>
        </r>
      </text>
    </comment>
    <comment ref="C12" authorId="0" shapeId="0" xr:uid="{00000000-0006-0000-0300-00001F000000}">
      <text>
        <r>
          <rPr>
            <sz val="10"/>
            <rFont val="Arial"/>
            <family val="2"/>
          </rPr>
          <t>Ô chỉ tiêu có định dạng ký tự</t>
        </r>
      </text>
    </comment>
    <comment ref="D12" authorId="0" shapeId="0" xr:uid="{00000000-0006-0000-0300-000020000000}">
      <text>
        <r>
          <rPr>
            <sz val="10"/>
            <rFont val="Arial"/>
            <family val="2"/>
          </rPr>
          <t>Ô chỉ tiêu có định dạng số. Đơn vị tính x 1 (hoặc %)</t>
        </r>
      </text>
    </comment>
    <comment ref="E12" authorId="0" shapeId="0" xr:uid="{00000000-0006-0000-0300-000021000000}">
      <text>
        <r>
          <rPr>
            <sz val="10"/>
            <rFont val="Arial"/>
            <family val="2"/>
          </rPr>
          <t>Ô chỉ tiêu có định dạng số. Đơn vị tính x 1 (hoặc %)</t>
        </r>
      </text>
    </comment>
    <comment ref="C13" authorId="0" shapeId="0" xr:uid="{00000000-0006-0000-0300-000022000000}">
      <text>
        <r>
          <rPr>
            <sz val="10"/>
            <rFont val="Arial"/>
            <family val="2"/>
          </rPr>
          <t>Ô chỉ tiêu có định dạng ký tự</t>
        </r>
      </text>
    </comment>
    <comment ref="D13" authorId="0" shapeId="0" xr:uid="{00000000-0006-0000-0300-000023000000}">
      <text>
        <r>
          <rPr>
            <sz val="10"/>
            <rFont val="Arial"/>
            <family val="2"/>
          </rPr>
          <t>Ô chỉ tiêu có định dạng số. Đơn vị tính x 1 (hoặc %)</t>
        </r>
      </text>
    </comment>
    <comment ref="E13" authorId="0" shapeId="0" xr:uid="{00000000-0006-0000-0300-000024000000}">
      <text>
        <r>
          <rPr>
            <sz val="10"/>
            <rFont val="Arial"/>
            <family val="2"/>
          </rPr>
          <t>Ô chỉ tiêu có định dạng số. Đơn vị tính x 1 (hoặc %)</t>
        </r>
      </text>
    </comment>
    <comment ref="C14" authorId="0" shapeId="0" xr:uid="{00000000-0006-0000-0300-000025000000}">
      <text>
        <r>
          <rPr>
            <sz val="10"/>
            <rFont val="Arial"/>
            <family val="2"/>
          </rPr>
          <t>Ô chỉ tiêu có định dạng ký tự</t>
        </r>
      </text>
    </comment>
    <comment ref="D14" authorId="0" shapeId="0" xr:uid="{00000000-0006-0000-0300-000026000000}">
      <text>
        <r>
          <rPr>
            <sz val="10"/>
            <rFont val="Arial"/>
            <family val="2"/>
          </rPr>
          <t>Ô chỉ tiêu có định dạng số. Đơn vị tính x 1 (hoặc %)</t>
        </r>
      </text>
    </comment>
    <comment ref="E14" authorId="0" shapeId="0" xr:uid="{00000000-0006-0000-0300-000027000000}">
      <text>
        <r>
          <rPr>
            <sz val="10"/>
            <rFont val="Arial"/>
            <family val="2"/>
          </rPr>
          <t>Ô chỉ tiêu có định dạng số. Đơn vị tính x 1 (hoặc %)</t>
        </r>
      </text>
    </comment>
    <comment ref="C15" authorId="0" shapeId="0" xr:uid="{00000000-0006-0000-0300-000028000000}">
      <text>
        <r>
          <rPr>
            <sz val="10"/>
            <rFont val="Arial"/>
            <family val="2"/>
          </rPr>
          <t>Ô chỉ tiêu có định dạng ký tự</t>
        </r>
      </text>
    </comment>
    <comment ref="D15" authorId="0" shapeId="0" xr:uid="{00000000-0006-0000-0300-000029000000}">
      <text>
        <r>
          <rPr>
            <sz val="10"/>
            <rFont val="Arial"/>
            <family val="2"/>
          </rPr>
          <t>Ô chỉ tiêu có định dạng số. Đơn vị tính x 1 (hoặc %)</t>
        </r>
      </text>
    </comment>
    <comment ref="E15" authorId="0" shapeId="0" xr:uid="{00000000-0006-0000-0300-00002A000000}">
      <text>
        <r>
          <rPr>
            <sz val="10"/>
            <rFont val="Arial"/>
            <family val="2"/>
          </rPr>
          <t>Ô chỉ tiêu có định dạng số. Đơn vị tính x 1 (hoặc %)</t>
        </r>
      </text>
    </comment>
    <comment ref="C16" authorId="0" shapeId="0" xr:uid="{00000000-0006-0000-0300-00002B000000}">
      <text>
        <r>
          <rPr>
            <sz val="10"/>
            <rFont val="Arial"/>
            <family val="2"/>
          </rPr>
          <t>Ô chỉ tiêu có định dạng ký tự</t>
        </r>
      </text>
    </comment>
    <comment ref="D16" authorId="0" shapeId="0" xr:uid="{00000000-0006-0000-0300-00002C000000}">
      <text>
        <r>
          <rPr>
            <sz val="10"/>
            <rFont val="Arial"/>
            <family val="2"/>
          </rPr>
          <t>Ô chỉ tiêu có định dạng số. Đơn vị tính x 1 (hoặc %)</t>
        </r>
      </text>
    </comment>
    <comment ref="E16" authorId="0" shapeId="0" xr:uid="{00000000-0006-0000-0300-00002D000000}">
      <text>
        <r>
          <rPr>
            <sz val="10"/>
            <rFont val="Arial"/>
            <family val="2"/>
          </rPr>
          <t>Ô chỉ tiêu có định dạng số. Đơn vị tính x 1 (hoặc %)</t>
        </r>
      </text>
    </comment>
    <comment ref="C17" authorId="0" shapeId="0" xr:uid="{00000000-0006-0000-0300-00002E000000}">
      <text>
        <r>
          <rPr>
            <sz val="10"/>
            <rFont val="Arial"/>
            <family val="2"/>
          </rPr>
          <t>Ô chỉ tiêu có định dạng ký tự</t>
        </r>
      </text>
    </comment>
    <comment ref="D17" authorId="0" shapeId="0" xr:uid="{00000000-0006-0000-0300-00002F000000}">
      <text>
        <r>
          <rPr>
            <sz val="10"/>
            <rFont val="Arial"/>
            <family val="2"/>
          </rPr>
          <t>Ô chỉ tiêu có định dạng số. Đơn vị tính x 1 (hoặc %)</t>
        </r>
      </text>
    </comment>
    <comment ref="E17" authorId="0" shapeId="0" xr:uid="{00000000-0006-0000-0300-000030000000}">
      <text>
        <r>
          <rPr>
            <sz val="10"/>
            <rFont val="Arial"/>
            <family val="2"/>
          </rPr>
          <t>Ô chỉ tiêu có định dạng số. Đơn vị tính x 1 (hoặc %)</t>
        </r>
      </text>
    </comment>
    <comment ref="C18" authorId="0" shapeId="0" xr:uid="{00000000-0006-0000-0300-000031000000}">
      <text>
        <r>
          <rPr>
            <sz val="10"/>
            <rFont val="Arial"/>
            <family val="2"/>
          </rPr>
          <t>Ô chỉ tiêu có định dạng ký tự</t>
        </r>
      </text>
    </comment>
    <comment ref="D18" authorId="0" shapeId="0" xr:uid="{00000000-0006-0000-0300-000032000000}">
      <text>
        <r>
          <rPr>
            <sz val="10"/>
            <rFont val="Arial"/>
            <family val="2"/>
          </rPr>
          <t>Ô chỉ tiêu có định dạng số. Đơn vị tính x 1 (hoặc %)</t>
        </r>
      </text>
    </comment>
    <comment ref="E18" authorId="0" shapeId="0" xr:uid="{00000000-0006-0000-0300-000033000000}">
      <text>
        <r>
          <rPr>
            <sz val="10"/>
            <rFont val="Arial"/>
            <family val="2"/>
          </rPr>
          <t>Ô chỉ tiêu có định dạng số. Đơn vị tính x 1 (hoặc %)</t>
        </r>
      </text>
    </comment>
    <comment ref="C19" authorId="0" shapeId="0" xr:uid="{00000000-0006-0000-0300-000034000000}">
      <text>
        <r>
          <rPr>
            <sz val="10"/>
            <rFont val="Arial"/>
            <family val="2"/>
          </rPr>
          <t>Ô chỉ tiêu có định dạng ký tự</t>
        </r>
      </text>
    </comment>
    <comment ref="D19" authorId="0" shapeId="0" xr:uid="{00000000-0006-0000-0300-000035000000}">
      <text>
        <r>
          <rPr>
            <sz val="10"/>
            <rFont val="Arial"/>
            <family val="2"/>
          </rPr>
          <t>Ô chỉ tiêu có định dạng số. Đơn vị tính x 1 (hoặc %)</t>
        </r>
      </text>
    </comment>
    <comment ref="E19" authorId="0" shapeId="0" xr:uid="{00000000-0006-0000-0300-000036000000}">
      <text>
        <r>
          <rPr>
            <sz val="10"/>
            <rFont val="Arial"/>
            <family val="2"/>
          </rPr>
          <t>Ô chỉ tiêu có định dạng số. Đơn vị tính x 1 (hoặc %)</t>
        </r>
      </text>
    </comment>
    <comment ref="C20" authorId="0" shapeId="0" xr:uid="{00000000-0006-0000-0300-000037000000}">
      <text>
        <r>
          <rPr>
            <sz val="10"/>
            <rFont val="Arial"/>
            <family val="2"/>
          </rPr>
          <t>Ô chỉ tiêu có định dạng ký tự</t>
        </r>
      </text>
    </comment>
    <comment ref="D20" authorId="0" shapeId="0" xr:uid="{00000000-0006-0000-0300-000038000000}">
      <text>
        <r>
          <rPr>
            <sz val="10"/>
            <rFont val="Arial"/>
            <family val="2"/>
          </rPr>
          <t>Ô chỉ tiêu có định dạng số. Đơn vị tính x 1 (hoặc %)</t>
        </r>
      </text>
    </comment>
    <comment ref="E20" authorId="0" shapeId="0" xr:uid="{00000000-0006-0000-0300-000039000000}">
      <text>
        <r>
          <rPr>
            <sz val="10"/>
            <rFont val="Arial"/>
            <family val="2"/>
          </rPr>
          <t>Ô chỉ tiêu có định dạng số. Đơn vị tính x 1 (hoặc %)</t>
        </r>
      </text>
    </comment>
    <comment ref="C21" authorId="0" shapeId="0" xr:uid="{00000000-0006-0000-0300-00003A000000}">
      <text>
        <r>
          <rPr>
            <sz val="10"/>
            <rFont val="Arial"/>
            <family val="2"/>
          </rPr>
          <t>Ô chỉ tiêu có định dạng ký tự</t>
        </r>
      </text>
    </comment>
    <comment ref="D21" authorId="0" shapeId="0" xr:uid="{00000000-0006-0000-0300-00003B000000}">
      <text>
        <r>
          <rPr>
            <sz val="10"/>
            <rFont val="Arial"/>
            <family val="2"/>
          </rPr>
          <t>Ô chỉ tiêu có định dạng số. Đơn vị tính x 1 (hoặc %)</t>
        </r>
      </text>
    </comment>
    <comment ref="E21" authorId="0" shapeId="0" xr:uid="{00000000-0006-0000-0300-00003C000000}">
      <text>
        <r>
          <rPr>
            <sz val="10"/>
            <rFont val="Arial"/>
            <family val="2"/>
          </rPr>
          <t>Ô chỉ tiêu có định dạng số. Đơn vị tính x 1 (hoặc %)</t>
        </r>
      </text>
    </comment>
    <comment ref="C22" authorId="0" shapeId="0" xr:uid="{00000000-0006-0000-0300-00003D000000}">
      <text>
        <r>
          <rPr>
            <sz val="10"/>
            <rFont val="Arial"/>
            <family val="2"/>
          </rPr>
          <t>Ô chỉ tiêu có định dạng ký tự</t>
        </r>
      </text>
    </comment>
    <comment ref="D22" authorId="0" shapeId="0" xr:uid="{00000000-0006-0000-0300-00003E000000}">
      <text>
        <r>
          <rPr>
            <sz val="10"/>
            <rFont val="Arial"/>
            <family val="2"/>
          </rPr>
          <t>Ô chỉ tiêu có định dạng số. Đơn vị tính x 1 (hoặc %)</t>
        </r>
      </text>
    </comment>
    <comment ref="E22" authorId="0" shapeId="0" xr:uid="{00000000-0006-0000-0300-00003F000000}">
      <text>
        <r>
          <rPr>
            <sz val="10"/>
            <rFont val="Arial"/>
            <family val="2"/>
          </rPr>
          <t>Ô chỉ tiêu có định dạng số. Đơn vị tính x 1 (hoặc %)</t>
        </r>
      </text>
    </comment>
    <comment ref="C23" authorId="0" shapeId="0" xr:uid="{00000000-0006-0000-0300-000040000000}">
      <text>
        <r>
          <rPr>
            <sz val="10"/>
            <rFont val="Arial"/>
            <family val="2"/>
          </rPr>
          <t>Ô chỉ tiêu có định dạng ký tự</t>
        </r>
      </text>
    </comment>
    <comment ref="D23" authorId="0" shapeId="0" xr:uid="{00000000-0006-0000-0300-000041000000}">
      <text>
        <r>
          <rPr>
            <sz val="10"/>
            <rFont val="Arial"/>
            <family val="2"/>
          </rPr>
          <t>Ô chỉ tiêu có định dạng số. Đơn vị tính x 1 (hoặc %)</t>
        </r>
      </text>
    </comment>
    <comment ref="E23" authorId="0" shapeId="0" xr:uid="{00000000-0006-0000-0300-000042000000}">
      <text>
        <r>
          <rPr>
            <sz val="10"/>
            <rFont val="Arial"/>
            <family val="2"/>
          </rPr>
          <t>Ô chỉ tiêu có định dạng số. Đơn vị tính x 1 (hoặc %)</t>
        </r>
      </text>
    </comment>
    <comment ref="C24" authorId="0" shapeId="0" xr:uid="{00000000-0006-0000-0300-000043000000}">
      <text>
        <r>
          <rPr>
            <sz val="10"/>
            <rFont val="Arial"/>
            <family val="2"/>
          </rPr>
          <t>Ô chỉ tiêu có định dạng ký tự</t>
        </r>
      </text>
    </comment>
    <comment ref="D24" authorId="0" shapeId="0" xr:uid="{00000000-0006-0000-0300-000044000000}">
      <text>
        <r>
          <rPr>
            <sz val="10"/>
            <rFont val="Arial"/>
            <family val="2"/>
          </rPr>
          <t>Ô chỉ tiêu có định dạng số. Đơn vị tính x 1 (hoặc %)</t>
        </r>
      </text>
    </comment>
    <comment ref="E24" authorId="0" shapeId="0" xr:uid="{00000000-0006-0000-0300-000045000000}">
      <text>
        <r>
          <rPr>
            <sz val="10"/>
            <rFont val="Arial"/>
            <family val="2"/>
          </rPr>
          <t>Ô chỉ tiêu có định dạng số. Đơn vị tính x 1 (hoặc %)</t>
        </r>
      </text>
    </comment>
    <comment ref="C25" authorId="0" shapeId="0" xr:uid="{00000000-0006-0000-0300-000046000000}">
      <text>
        <r>
          <rPr>
            <sz val="10"/>
            <rFont val="Arial"/>
            <family val="2"/>
          </rPr>
          <t>Ô chỉ tiêu có định dạng ký tự</t>
        </r>
      </text>
    </comment>
    <comment ref="D25" authorId="0" shapeId="0" xr:uid="{00000000-0006-0000-0300-000047000000}">
      <text>
        <r>
          <rPr>
            <sz val="10"/>
            <rFont val="Arial"/>
            <family val="2"/>
          </rPr>
          <t>Ô chỉ tiêu có định dạng số. Đơn vị tính x 1 (hoặc %)</t>
        </r>
      </text>
    </comment>
    <comment ref="E25" authorId="0" shapeId="0" xr:uid="{00000000-0006-0000-0300-000048000000}">
      <text>
        <r>
          <rPr>
            <sz val="10"/>
            <rFont val="Arial"/>
            <family val="2"/>
          </rPr>
          <t>Ô chỉ tiêu có định dạng số. Đơn vị tính x 1 (hoặc %)</t>
        </r>
      </text>
    </comment>
    <comment ref="C26" authorId="0" shapeId="0" xr:uid="{00000000-0006-0000-0300-000049000000}">
      <text>
        <r>
          <rPr>
            <sz val="10"/>
            <rFont val="Arial"/>
            <family val="2"/>
          </rPr>
          <t>Ô chỉ tiêu có định dạng ký tự</t>
        </r>
      </text>
    </comment>
    <comment ref="D26" authorId="0" shapeId="0" xr:uid="{00000000-0006-0000-0300-00004A000000}">
      <text>
        <r>
          <rPr>
            <sz val="10"/>
            <rFont val="Arial"/>
            <family val="2"/>
          </rPr>
          <t>Ô chỉ tiêu có định dạng số. Đơn vị tính x 1 (hoặc %)</t>
        </r>
      </text>
    </comment>
    <comment ref="E26" authorId="0" shapeId="0" xr:uid="{00000000-0006-0000-0300-00004B000000}">
      <text>
        <r>
          <rPr>
            <sz val="10"/>
            <rFont val="Arial"/>
            <family val="2"/>
          </rPr>
          <t>Ô chỉ tiêu có định dạng số. Đơn vị tính x 1 (hoặc %)</t>
        </r>
      </text>
    </comment>
    <comment ref="C27" authorId="0" shapeId="0" xr:uid="{00000000-0006-0000-0300-00004C000000}">
      <text>
        <r>
          <rPr>
            <sz val="10"/>
            <rFont val="Arial"/>
            <family val="2"/>
          </rPr>
          <t>Ô chỉ tiêu có định dạng ký tự</t>
        </r>
      </text>
    </comment>
    <comment ref="D27" authorId="0" shapeId="0" xr:uid="{00000000-0006-0000-0300-00004D000000}">
      <text>
        <r>
          <rPr>
            <sz val="10"/>
            <rFont val="Arial"/>
            <family val="2"/>
          </rPr>
          <t>Ô chỉ tiêu có định dạng số. Đơn vị tính x 1 (hoặc %)</t>
        </r>
      </text>
    </comment>
    <comment ref="E27" authorId="0" shapeId="0" xr:uid="{00000000-0006-0000-0300-00004E000000}">
      <text>
        <r>
          <rPr>
            <sz val="10"/>
            <rFont val="Arial"/>
            <family val="2"/>
          </rPr>
          <t>Ô chỉ tiêu có định dạng số. Đơn vị tính x 1 (hoặc %)</t>
        </r>
      </text>
    </comment>
    <comment ref="C28" authorId="0" shapeId="0" xr:uid="{00000000-0006-0000-0300-00004F000000}">
      <text>
        <r>
          <rPr>
            <sz val="10"/>
            <rFont val="Arial"/>
            <family val="2"/>
          </rPr>
          <t>Ô chỉ tiêu có định dạng ký tự</t>
        </r>
      </text>
    </comment>
    <comment ref="D28" authorId="0" shapeId="0" xr:uid="{00000000-0006-0000-0300-000050000000}">
      <text>
        <r>
          <rPr>
            <sz val="10"/>
            <rFont val="Arial"/>
            <family val="2"/>
          </rPr>
          <t>Ô chỉ tiêu có định dạng số. Đơn vị tính x 1 (hoặc %)</t>
        </r>
      </text>
    </comment>
    <comment ref="E28" authorId="0" shapeId="0" xr:uid="{00000000-0006-0000-0300-000051000000}">
      <text>
        <r>
          <rPr>
            <sz val="10"/>
            <rFont val="Arial"/>
            <family val="2"/>
          </rPr>
          <t>Ô chỉ tiêu có định dạng số. Đơn vị tính x 1 (hoặc %)</t>
        </r>
      </text>
    </comment>
    <comment ref="C29" authorId="0" shapeId="0" xr:uid="{00000000-0006-0000-0300-000052000000}">
      <text>
        <r>
          <rPr>
            <sz val="10"/>
            <rFont val="Arial"/>
            <family val="2"/>
          </rPr>
          <t>Ô chỉ tiêu có định dạng ký tự</t>
        </r>
      </text>
    </comment>
    <comment ref="D29" authorId="0" shapeId="0" xr:uid="{00000000-0006-0000-0300-000053000000}">
      <text>
        <r>
          <rPr>
            <sz val="10"/>
            <rFont val="Arial"/>
            <family val="2"/>
          </rPr>
          <t>Ô chỉ tiêu có định dạng số. Đơn vị tính x 1 (hoặc %)</t>
        </r>
      </text>
    </comment>
    <comment ref="E29" authorId="0" shapeId="0" xr:uid="{00000000-0006-0000-0300-000054000000}">
      <text>
        <r>
          <rPr>
            <sz val="10"/>
            <rFont val="Arial"/>
            <family val="2"/>
          </rPr>
          <t>Ô chỉ tiêu có định dạng số. Đơn vị tính x 1 (hoặc %)</t>
        </r>
      </text>
    </comment>
    <comment ref="C30" authorId="0" shapeId="0" xr:uid="{00000000-0006-0000-0300-000055000000}">
      <text>
        <r>
          <rPr>
            <sz val="10"/>
            <rFont val="Arial"/>
            <family val="2"/>
          </rPr>
          <t>Ô chỉ tiêu có định dạng ký tự</t>
        </r>
      </text>
    </comment>
    <comment ref="D30" authorId="0" shapeId="0" xr:uid="{00000000-0006-0000-0300-000056000000}">
      <text>
        <r>
          <rPr>
            <sz val="10"/>
            <rFont val="Arial"/>
            <family val="2"/>
          </rPr>
          <t>Ô chỉ tiêu có định dạng số. Đơn vị tính x 1 (hoặc %)</t>
        </r>
      </text>
    </comment>
    <comment ref="E30" authorId="0" shapeId="0" xr:uid="{00000000-0006-0000-0300-000057000000}">
      <text>
        <r>
          <rPr>
            <sz val="10"/>
            <rFont val="Arial"/>
            <family val="2"/>
          </rPr>
          <t>Ô chỉ tiêu có định dạng số. Đơn vị tính x 1 (hoặc %)</t>
        </r>
      </text>
    </comment>
    <comment ref="C31" authorId="0" shapeId="0" xr:uid="{00000000-0006-0000-0300-000058000000}">
      <text>
        <r>
          <rPr>
            <sz val="10"/>
            <rFont val="Arial"/>
            <family val="2"/>
          </rPr>
          <t>Ô chỉ tiêu có định dạng ký tự</t>
        </r>
      </text>
    </comment>
    <comment ref="D31" authorId="0" shapeId="0" xr:uid="{00000000-0006-0000-0300-000059000000}">
      <text>
        <r>
          <rPr>
            <sz val="10"/>
            <rFont val="Arial"/>
            <family val="2"/>
          </rPr>
          <t>Ô chỉ tiêu có định dạng số. Đơn vị tính x 1 (hoặc %)</t>
        </r>
      </text>
    </comment>
    <comment ref="E31" authorId="0" shapeId="0" xr:uid="{00000000-0006-0000-0300-00005A000000}">
      <text>
        <r>
          <rPr>
            <sz val="10"/>
            <rFont val="Arial"/>
            <family val="2"/>
          </rPr>
          <t>Ô chỉ tiêu có định dạng số. Đơn vị tính x 1 (hoặc %)</t>
        </r>
      </text>
    </comment>
    <comment ref="C32" authorId="0" shapeId="0" xr:uid="{00000000-0006-0000-0300-00005B000000}">
      <text>
        <r>
          <rPr>
            <sz val="10"/>
            <rFont val="Arial"/>
            <family val="2"/>
          </rPr>
          <t>Ô chỉ tiêu có định dạng ký tự</t>
        </r>
      </text>
    </comment>
    <comment ref="D32" authorId="0" shapeId="0" xr:uid="{00000000-0006-0000-0300-00005C000000}">
      <text>
        <r>
          <rPr>
            <sz val="10"/>
            <rFont val="Arial"/>
            <family val="2"/>
          </rPr>
          <t>Ô chỉ tiêu có định dạng số. Đơn vị tính x 1 (hoặc %)</t>
        </r>
      </text>
    </comment>
    <comment ref="E32" authorId="0" shapeId="0" xr:uid="{00000000-0006-0000-0300-00005D000000}">
      <text>
        <r>
          <rPr>
            <sz val="10"/>
            <rFont val="Arial"/>
            <family val="2"/>
          </rPr>
          <t>Ô chỉ tiêu có định dạng số. Đơn vị tính x 1 (hoặc %)</t>
        </r>
      </text>
    </comment>
  </commentList>
</comments>
</file>

<file path=xl/sharedStrings.xml><?xml version="1.0" encoding="utf-8"?>
<sst xmlns="http://schemas.openxmlformats.org/spreadsheetml/2006/main" count="1093" uniqueCount="692">
  <si>
    <t xml:space="preserve"> </t>
  </si>
  <si>
    <t>BÁO CÁO TÀI CHÍNH QUỸ HOÁN ĐỔI DANH MỤC</t>
  </si>
  <si>
    <t>Kỳ báo cáo:</t>
  </si>
  <si>
    <t xml:space="preserve">Năm: </t>
  </si>
  <si>
    <t>Thông tư 181/2015/TT-BTC</t>
  </si>
  <si>
    <t>STT</t>
  </si>
  <si>
    <t>Nội dung</t>
  </si>
  <si>
    <t>Tên sheet</t>
  </si>
  <si>
    <t>1</t>
  </si>
  <si>
    <t>Báo cáo thu nhập</t>
  </si>
  <si>
    <t>BCThuNhap</t>
  </si>
  <si>
    <t>2</t>
  </si>
  <si>
    <t>Báo cáo tình hình tài chính</t>
  </si>
  <si>
    <t>BCTinhHinhTaiChinh_06105</t>
  </si>
  <si>
    <t>3</t>
  </si>
  <si>
    <t>Báo cáo lưu chuyển tiền tệ</t>
  </si>
  <si>
    <t>BCLCTT_06106</t>
  </si>
  <si>
    <t>4</t>
  </si>
  <si>
    <t>Báo cáo thay đổi giá trị tài sản ròng, giao dịch Chứng chỉ quỹ</t>
  </si>
  <si>
    <t>GTTSRong_06107</t>
  </si>
  <si>
    <t>5</t>
  </si>
  <si>
    <t>Báo cáo danh mục đầu tư</t>
  </si>
  <si>
    <t>BCDMDT_06108</t>
  </si>
  <si>
    <t>Ghi chú</t>
  </si>
  <si>
    <t>Không đổi tên sheet</t>
  </si>
  <si>
    <t>Công ty Quản lý quỹ</t>
  </si>
  <si>
    <t>Người lập biểu</t>
  </si>
  <si>
    <t>Kế toán trưởng</t>
  </si>
  <si>
    <t>Tổng (Giám) đốc</t>
  </si>
  <si>
    <t>(Ký, họ tên, đóng dấu)</t>
  </si>
  <si>
    <t>(Ký, họ tên)</t>
  </si>
  <si>
    <t>Chỉ tiêu</t>
  </si>
  <si>
    <t>Mã số</t>
  </si>
  <si>
    <t>Thuyết minh</t>
  </si>
  <si>
    <t>Năm N</t>
  </si>
  <si>
    <t>Năm N-1</t>
  </si>
  <si>
    <t>01</t>
  </si>
  <si>
    <t>02</t>
  </si>
  <si>
    <t>03</t>
  </si>
  <si>
    <t>04</t>
  </si>
  <si>
    <t>05</t>
  </si>
  <si>
    <t>06</t>
  </si>
  <si>
    <t>07</t>
  </si>
  <si>
    <t>08</t>
  </si>
  <si>
    <t>09</t>
  </si>
  <si>
    <t>10</t>
  </si>
  <si>
    <t>11</t>
  </si>
  <si>
    <t>12</t>
  </si>
  <si>
    <t>13</t>
  </si>
  <si>
    <t>14</t>
  </si>
  <si>
    <t>15</t>
  </si>
  <si>
    <t>20</t>
  </si>
  <si>
    <t>20.1</t>
  </si>
  <si>
    <t>20.2</t>
  </si>
  <si>
    <t>20.3</t>
  </si>
  <si>
    <t>20.4</t>
  </si>
  <si>
    <t>20.5</t>
  </si>
  <si>
    <t>20.6</t>
  </si>
  <si>
    <t>20.7</t>
  </si>
  <si>
    <t>20.8</t>
  </si>
  <si>
    <t>20.9</t>
  </si>
  <si>
    <t>20.10</t>
  </si>
  <si>
    <t>23</t>
  </si>
  <si>
    <t>24</t>
  </si>
  <si>
    <t>24.1</t>
  </si>
  <si>
    <t>24.2</t>
  </si>
  <si>
    <t>30</t>
  </si>
  <si>
    <t>31</t>
  </si>
  <si>
    <t>32</t>
  </si>
  <si>
    <t>40</t>
  </si>
  <si>
    <t>41</t>
  </si>
  <si>
    <t>I</t>
  </si>
  <si>
    <t>110</t>
  </si>
  <si>
    <t>111</t>
  </si>
  <si>
    <t>112</t>
  </si>
  <si>
    <t>120</t>
  </si>
  <si>
    <t>121</t>
  </si>
  <si>
    <t>122</t>
  </si>
  <si>
    <t>130</t>
  </si>
  <si>
    <t>131</t>
  </si>
  <si>
    <t>132</t>
  </si>
  <si>
    <t>133</t>
  </si>
  <si>
    <t>134</t>
  </si>
  <si>
    <t>135</t>
  </si>
  <si>
    <t>136</t>
  </si>
  <si>
    <t>137</t>
  </si>
  <si>
    <t>138</t>
  </si>
  <si>
    <t>100</t>
  </si>
  <si>
    <t>II</t>
  </si>
  <si>
    <t>311</t>
  </si>
  <si>
    <t>312</t>
  </si>
  <si>
    <t>313</t>
  </si>
  <si>
    <t>314</t>
  </si>
  <si>
    <t>315</t>
  </si>
  <si>
    <t>316</t>
  </si>
  <si>
    <t>317</t>
  </si>
  <si>
    <t>318</t>
  </si>
  <si>
    <t>319</t>
  </si>
  <si>
    <t>320</t>
  </si>
  <si>
    <t>300</t>
  </si>
  <si>
    <t>400</t>
  </si>
  <si>
    <t>411</t>
  </si>
  <si>
    <t>412</t>
  </si>
  <si>
    <t>413</t>
  </si>
  <si>
    <t>414</t>
  </si>
  <si>
    <t>420</t>
  </si>
  <si>
    <t>430</t>
  </si>
  <si>
    <t>440</t>
  </si>
  <si>
    <t>441</t>
  </si>
  <si>
    <t>442</t>
  </si>
  <si>
    <t>VI</t>
  </si>
  <si>
    <t>001</t>
  </si>
  <si>
    <t>002</t>
  </si>
  <si>
    <t>003</t>
  </si>
  <si>
    <t>004</t>
  </si>
  <si>
    <t>I. Lưu chuyển tiền từ hoạt động đầu tư</t>
  </si>
  <si>
    <t xml:space="preserve">1. Tiền đã chi mua các khoản đầu tư </t>
  </si>
  <si>
    <t>2. Tiền đã thu từ bán các khoản đầu tư</t>
  </si>
  <si>
    <t xml:space="preserve">3. Cổ tức đã nhận </t>
  </si>
  <si>
    <t>4. Tiền lãi đã thu</t>
  </si>
  <si>
    <t>5. Tiền chi trả lãi vay cho hoạt động của Quỹ ETF</t>
  </si>
  <si>
    <t>6. Tiền chi trả phí cho hoạt động Quỹ ETF</t>
  </si>
  <si>
    <t>7. Tiền chi nộp thuế liên quan đến hoạt động Quỹ ETF</t>
  </si>
  <si>
    <t>8. Tiền chi thanh toán các chi phí cho hoạt động mua, bán các khoản đầu tư (phí môi giới, phí chuyển tiền)</t>
  </si>
  <si>
    <t xml:space="preserve">9. Tiền thu khác từ hoạt động đầu tư </t>
  </si>
  <si>
    <t xml:space="preserve">10. Tiền chi khác cho hoạt động đầu tư </t>
  </si>
  <si>
    <t>Lưu chuyển tiền thuần từ hoạt động đầu tư</t>
  </si>
  <si>
    <t>II. Lưu chuyển tiền từ hoạt động tài chính</t>
  </si>
  <si>
    <t>1. Tiền thu từ phát hành Chứng chỉ quỹ  ETF</t>
  </si>
  <si>
    <t>21</t>
  </si>
  <si>
    <t>2. Tiền chi mua lại Chứng chỉ quỹ  ETF</t>
  </si>
  <si>
    <t>22</t>
  </si>
  <si>
    <t>3. Tiền vay gốc</t>
  </si>
  <si>
    <t>4. Tiền chi trả nợ gốc vay</t>
  </si>
  <si>
    <t>5. Thu nhập trả cho Nhà đầu tư</t>
  </si>
  <si>
    <t>25</t>
  </si>
  <si>
    <t>Lưu chuyển tiền thuần từ hoạt động tài chính</t>
  </si>
  <si>
    <t>III. Tăng/giảm tiền thuần trong kỳ</t>
  </si>
  <si>
    <t>IV. Tiền và các khoản tương đương tiền đầu kỳ</t>
  </si>
  <si>
    <t>50</t>
  </si>
  <si>
    <t>Tiền gửi ngân hàng đầu kỳ:</t>
  </si>
  <si>
    <t>51</t>
  </si>
  <si>
    <t>- Tiền gửi ngân hàng cho hoạt động Quỹ ETF</t>
  </si>
  <si>
    <t>52</t>
  </si>
  <si>
    <t>- Tiền gửi của Nhà đầu tư về mua Chứng chỉ quỹ ETF</t>
  </si>
  <si>
    <t>53</t>
  </si>
  <si>
    <t>- Tiền gửi phong tỏa</t>
  </si>
  <si>
    <t>54</t>
  </si>
  <si>
    <t>V. Tiền và các khoản tương đương tiền cuối kỳ</t>
  </si>
  <si>
    <t>55</t>
  </si>
  <si>
    <t>Tiền gửi ngân hàng cuối kỳ:</t>
  </si>
  <si>
    <t>56</t>
  </si>
  <si>
    <t>57</t>
  </si>
  <si>
    <t>58</t>
  </si>
  <si>
    <t>59</t>
  </si>
  <si>
    <t>VI. Chênh lệch tiền và các khoản tương đương tiền trong kỳ</t>
  </si>
  <si>
    <t>60</t>
  </si>
  <si>
    <t>16</t>
  </si>
  <si>
    <t>17</t>
  </si>
  <si>
    <t>18</t>
  </si>
  <si>
    <t>19</t>
  </si>
  <si>
    <t>33</t>
  </si>
  <si>
    <t>34</t>
  </si>
  <si>
    <t>35</t>
  </si>
  <si>
    <t>Mã chỉ tiêu</t>
  </si>
  <si>
    <t>A</t>
  </si>
  <si>
    <t>B</t>
  </si>
  <si>
    <t>4060</t>
  </si>
  <si>
    <t>4061</t>
  </si>
  <si>
    <t>II.1</t>
  </si>
  <si>
    <t>4062</t>
  </si>
  <si>
    <t>II.2</t>
  </si>
  <si>
    <t>4063</t>
  </si>
  <si>
    <t>III</t>
  </si>
  <si>
    <t>4064</t>
  </si>
  <si>
    <t>III.1</t>
  </si>
  <si>
    <t>4065</t>
  </si>
  <si>
    <t>III.2</t>
  </si>
  <si>
    <t>4066</t>
  </si>
  <si>
    <t>IV</t>
  </si>
  <si>
    <t>4067</t>
  </si>
  <si>
    <t>Loại</t>
  </si>
  <si>
    <t>Số Lượng</t>
  </si>
  <si>
    <t>Giá thị trường_x000D_
hoặc giá trị hợp lý tại ngày báo cáo</t>
  </si>
  <si>
    <t>Tổng giá trị (Đồng)</t>
  </si>
  <si>
    <t>Tỷ lệ (%)/ Tổng giá trị tài sản của Quỹ</t>
  </si>
  <si>
    <t>4030</t>
  </si>
  <si>
    <t>...</t>
  </si>
  <si>
    <t>4031</t>
  </si>
  <si>
    <t>4032</t>
  </si>
  <si>
    <t>4033</t>
  </si>
  <si>
    <t>4034</t>
  </si>
  <si>
    <t>4035</t>
  </si>
  <si>
    <t>4036</t>
  </si>
  <si>
    <t>4037</t>
  </si>
  <si>
    <t>4038</t>
  </si>
  <si>
    <t>4039</t>
  </si>
  <si>
    <t>V</t>
  </si>
  <si>
    <t>4040</t>
  </si>
  <si>
    <t>4041</t>
  </si>
  <si>
    <t>4042</t>
  </si>
  <si>
    <t>4043</t>
  </si>
  <si>
    <t>4044</t>
  </si>
  <si>
    <t>4045</t>
  </si>
  <si>
    <t>4046</t>
  </si>
  <si>
    <t>VII</t>
  </si>
  <si>
    <t>4047</t>
  </si>
  <si>
    <t>Công ty Quản lý quỹ: Công ty Cổ phần Quản lý Quỹ Đầu tư Dragon Capital Việt Nam</t>
  </si>
  <si>
    <t>Bán niên</t>
  </si>
  <si>
    <t>Nguyễn Minh Đăng Khánh</t>
  </si>
  <si>
    <t>Kế toán quỹ</t>
  </si>
  <si>
    <t>Kế toán Trưởng</t>
  </si>
  <si>
    <t>Giám đốc điều hành Nghiệp vụ hỗ trợ đầu tư</t>
  </si>
  <si>
    <t>Chỉ tiêu
Indicator</t>
  </si>
  <si>
    <t>Mã số
Code</t>
  </si>
  <si>
    <t>Thuyết minh
Note</t>
  </si>
  <si>
    <t>Số lũy kế
Year-to-date</t>
  </si>
  <si>
    <t>I. THU NHẬP, DOANH THU HOẠT ĐỘNG ĐẦU TƯ
Investment income</t>
  </si>
  <si>
    <t>1.1. Cổ tức được chia
Dividend income</t>
  </si>
  <si>
    <t>1.2. Tiền lãi được nhận
Interest income</t>
  </si>
  <si>
    <t>Lãi tiền gửi ngân hàng
Interest income from bank deposits</t>
  </si>
  <si>
    <t>03.1</t>
  </si>
  <si>
    <t>Lãi chứng chỉ tiền gửi
Interest income from Certificates of Deposit</t>
  </si>
  <si>
    <t>03.2</t>
  </si>
  <si>
    <t>Lãi trái phiếu
Interest income from bonds</t>
  </si>
  <si>
    <t>03.3</t>
  </si>
  <si>
    <t>Tiền lãi hợp đồng mua lại đảo ngược được nhận
Reverse repo contract interest received</t>
  </si>
  <si>
    <t>03.4</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</si>
  <si>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</si>
  <si>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</si>
  <si>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</si>
  <si>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</si>
  <si>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</si>
  <si>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Provisions for bad debts from dividends, interest income and written off bad debts from dividends, interest income</t>
  </si>
  <si>
    <t>II. CHI PHÍ ĐẦU TƯ
INVESTMENT EXPENSES</t>
  </si>
  <si>
    <t>2.1. Chi phí giao dịch mua, bán các khoản đầu tư
Expense for purchasing and selling investments</t>
  </si>
  <si>
    <t>Phí môi giới
Brokerage fee</t>
  </si>
  <si>
    <t>11.1</t>
  </si>
  <si>
    <t>Chi phí thanh toán bù trừ
Clearing settlement fee</t>
  </si>
  <si>
    <t>11.2</t>
  </si>
  <si>
    <t>2.2. Chi phí dự phòng nợ phải thu khó đòi và xử lý tổn thất phải thu khó đòi
Provision expense</t>
  </si>
  <si>
    <t>2.3. Chi phí lãi vay
Borrowing interest expense</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</si>
  <si>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</si>
  <si>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 expenses</t>
  </si>
  <si>
    <t>III. CHI PHÍ HOẠT ĐỘNG CỦA QUỸ
OPERATING EXPENSES</t>
  </si>
  <si>
    <t>3.1.Phí quản lý Quỹ mở
Management fee</t>
  </si>
  <si>
    <t>3.2. Phí dịch vụ lưu ký tài sản Quỹ mở
Custodian fee</t>
  </si>
  <si>
    <t>Phí dịch vụ lưu ký - bảo quản tài sản
Custodian service - Safe Custody Fee</t>
  </si>
  <si>
    <t>20.2.1</t>
  </si>
  <si>
    <t xml:space="preserve">Phí dịch vụ lưu ký - giao dịch chứng khoán
Custodian service - Transaction fee </t>
  </si>
  <si>
    <t>20.2.2</t>
  </si>
  <si>
    <t>Phí dịch vụ lưu ký cho chứng khoán cơ sở, phí quản lý vị thế và tài sản phái sinh trả cho VSD
Custodian service -  Depository fee, Position and Margin management fee paid to VSD</t>
  </si>
  <si>
    <t>20.2.3</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</si>
  <si>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</si>
  <si>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</si>
  <si>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</si>
  <si>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</si>
  <si>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3.6.1.Phí cung cấp dịch vụ tính giá trị tài sản ròng tham chiếu (iNAV) trả cho HOSE
Accrual expenses payable to HOSE for iNAV calculation</t>
  </si>
  <si>
    <t>20.6.1</t>
  </si>
  <si>
    <t>3.6.2. Phí cấp quyền sử dụng chỉ số trả cho HOSE
Accrual expenses payable to HOSE for Index usage</t>
  </si>
  <si>
    <t>20.6.2</t>
  </si>
  <si>
    <t>3.7. Chi phí họp, Đại hội Quỹ mở
Meeting and General Meeting expense</t>
  </si>
  <si>
    <t>3.8. Chi phí kiểm toán
Audit fee</t>
  </si>
  <si>
    <t>3.9. Chi phí thanh lý tài sản Quỹ mở
Asset disposal expense</t>
  </si>
  <si>
    <t>3.10. Chi phí hoạt động khác
Other operating expenses</t>
  </si>
  <si>
    <t>Thù lao ban đại diện Quỹ
Remuneration of Fund's Board of Representatives</t>
  </si>
  <si>
    <t>20.10.01</t>
  </si>
  <si>
    <t>Chi phí công tác, họp của ban đại diện
Fund's Board of Representatives travelling, meeting expenses</t>
  </si>
  <si>
    <t>20.10.02</t>
  </si>
  <si>
    <t>Chi phí báo cáo thường niên
Annual report expenses</t>
  </si>
  <si>
    <t>20.10.03</t>
  </si>
  <si>
    <t>Chi phí cung cấp báo giá chứng khoán 
Price feed fee</t>
  </si>
  <si>
    <t>20.10.04</t>
  </si>
  <si>
    <t>Chi phí dịch vụ tư vấn pháp lý
Legal consultancy expenses</t>
  </si>
  <si>
    <t>20.10.05</t>
  </si>
  <si>
    <t>Chi phí thiết lập Quỹ
Set up fee</t>
  </si>
  <si>
    <t>20.10.06</t>
  </si>
  <si>
    <t>Phí quản lý thường niên trả UBCKNN
Annual fee paid to SSC</t>
  </si>
  <si>
    <t>20.10.07</t>
  </si>
  <si>
    <t>Phí ngân hàng
Bank charges</t>
  </si>
  <si>
    <t>20.10.08</t>
  </si>
  <si>
    <t>Chi phí công bố thông tin của Quỹ
Expenses for information disclosure of the Fund</t>
  </si>
  <si>
    <t>20.10.09</t>
  </si>
  <si>
    <t>Phí thiết kế, in ấn, gửi thư…
Designing, printing, posting... expenses</t>
  </si>
  <si>
    <t>20.10.10</t>
  </si>
  <si>
    <t>Phí thực hiện quyền trả cho VSD
Fee paid to VSD for getting the list of investors</t>
  </si>
  <si>
    <t>20.10.11</t>
  </si>
  <si>
    <t>Phí đăng ký niêm yết bổ sung trả VSD
Additional registration fee paid to VSD</t>
  </si>
  <si>
    <t>20.10.12</t>
  </si>
  <si>
    <t>Phí niêm yết
Listing fee</t>
  </si>
  <si>
    <t>20.10.13</t>
  </si>
  <si>
    <t>Chi phí khác
Other expenses</t>
  </si>
  <si>
    <t>20.10.14</t>
  </si>
  <si>
    <t>IV. KẾT QUẢ HOẠT ĐỘNG ĐẦU TƯ 
GAIN (LOSSES) FROM INVESTMENT 
(23 = 01-10-20)</t>
  </si>
  <si>
    <t xml:space="preserve">V. KẾT QUẢ THU NHẬP VÀ CHI PHÍ KHÁC
OTHER INCOME AND EXPENSE </t>
  </si>
  <si>
    <t>5.1. Thu nhập khác
Other income</t>
  </si>
  <si>
    <t>5.2. Chi phí khác
Other expenses</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</si>
  <si>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</si>
  <si>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</si>
  <si>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</si>
  <si>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</si>
  <si>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</si>
  <si>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I. TÀI SẢN
ASSETS</t>
  </si>
  <si>
    <t>1.Tiền gửi ngân hàng và tương đương tiền
Cash at bank and cash equivalent</t>
  </si>
  <si>
    <t>1.1. Tiền gửi ngân hàng 
Cash at bank</t>
  </si>
  <si>
    <t>Tiền gửi của nhà đầu tư cho hoạt động mua chứng chỉ quỹ 
Cash at bank for Fund's subscription</t>
  </si>
  <si>
    <t>111.1</t>
  </si>
  <si>
    <t>Tiền phải trả cho Nhà đầu tư về mua lại Chứng chỉ quỹ
Cash at bank for Fund's redemption</t>
  </si>
  <si>
    <t>111.2</t>
  </si>
  <si>
    <t>Tiền gửi ngân hàng cho hoạt động của Quỹ
Cash at bank for Fund's operation</t>
  </si>
  <si>
    <t>111.3</t>
  </si>
  <si>
    <t>Tiền gửi ký quỹ cho hoạt động đầu tư chứng khoán phái sinh
Margin account for trading derivatives</t>
  </si>
  <si>
    <t>111.4</t>
  </si>
  <si>
    <t>1.2. Tiền gửi có kỳ hạn dưới ba (03) tháng
Deposit with term less than three (03) months</t>
  </si>
  <si>
    <t>2. Các khoản đầu tư thuần
Net Investments</t>
  </si>
  <si>
    <t>2.1. Các khoản đầu tư
Investments</t>
  </si>
  <si>
    <t>Cổ phiếu niêm yết
Listed Shares</t>
  </si>
  <si>
    <t>121.1</t>
  </si>
  <si>
    <t>Cổ phiếu chưa niêm yết
Unlisted Shares</t>
  </si>
  <si>
    <t>121.2</t>
  </si>
  <si>
    <t>Trái phiếu niêm yết
Listed Bonds</t>
  </si>
  <si>
    <t>121.3</t>
  </si>
  <si>
    <t>Trái phiếu chưa niêm yết 
Unlisted Bonds</t>
  </si>
  <si>
    <t>121.4</t>
  </si>
  <si>
    <t>Chứng chỉ tiền gửi
Certificates of Deposit</t>
  </si>
  <si>
    <t>121.5</t>
  </si>
  <si>
    <t>Hợp đồng tiền gửi có kỳ hạn trên ba (03) tháng
Deposits with term over three (03) months</t>
  </si>
  <si>
    <t>121.6</t>
  </si>
  <si>
    <t>Quyền mua chứng khoán
Investment - Rights</t>
  </si>
  <si>
    <t>121.7</t>
  </si>
  <si>
    <t>Hợp đồng tương lai chỉ số
Index future contracts</t>
  </si>
  <si>
    <t>121.8</t>
  </si>
  <si>
    <t>Đầu tư khác
Other Investments</t>
  </si>
  <si>
    <t>121.9</t>
  </si>
  <si>
    <t>Hợp đồng mua lại đảo ngược
Reverse repo contracts</t>
  </si>
  <si>
    <t>121.10</t>
  </si>
  <si>
    <t>2.2. Dự phòng giảm giá tài sản nhận thế chấp 
Impairment of devaluation of pledged assets</t>
  </si>
  <si>
    <t>3. Các khoản phải thu
Receivables</t>
  </si>
  <si>
    <t>3.1 Phải thu về bán các khoản đầu tư
Receivables from investments sold but not yet settled</t>
  </si>
  <si>
    <t>Trong đó: Phải thu khó đòi về bán các khoản đầu tư
In which: Overdue receivables from selling investments</t>
  </si>
  <si>
    <t>3.2. Phải thu và dự thu cổ tức, tiền lãi các khoản đầu tư
Dividend and interest receivables</t>
  </si>
  <si>
    <t>3.2.1. Phải thu cổ tức, tiền lãi đến ngày nhận
Dividend and interest receivables on or after payment date</t>
  </si>
  <si>
    <t>Phải thu cổ tức
Dividend receivables</t>
  </si>
  <si>
    <t>134.1</t>
  </si>
  <si>
    <t>Phải thu trái tức
Coupon receivables</t>
  </si>
  <si>
    <t>134.2</t>
  </si>
  <si>
    <t>Phải thu lãi tiền gửi có kỳ hạn dưới 3 tháng
Interest receivables from deposit with term less than three (03) months</t>
  </si>
  <si>
    <t>134.3</t>
  </si>
  <si>
    <t>Phải thu lãi tiền gửi có kỳ hạn trên 3 tháng
Interest receivables from deposit with term more than three (03) months</t>
  </si>
  <si>
    <t>134.4</t>
  </si>
  <si>
    <t>Phải thu lãi chứng chỉ tiền gửi
Interest receivables from Certificates of Deposit</t>
  </si>
  <si>
    <t>134.5</t>
  </si>
  <si>
    <t>Trong đó: Phải thu khó đòi về cổ tức, tiền lãi đến ngày nhận  nhưng chưa nhận được
In which: Overdue receivables from dividend, interest income</t>
  </si>
  <si>
    <t>3.2.2.Dự thu cổ tức, tiền lãi chưa đến ngày nhận 
Dividend and interest receivables before payment date</t>
  </si>
  <si>
    <t>Dự thu cổ tức
Dividend receivables</t>
  </si>
  <si>
    <t>136.1</t>
  </si>
  <si>
    <t>Dự thu lãi trái phiếu
Interest accrual from bonds</t>
  </si>
  <si>
    <t>136.2</t>
  </si>
  <si>
    <t>Dự thu lãi tiền gửi có kỳ hạn dưới 3 tháng
Interest accrual from deposits with term less than three (03) months</t>
  </si>
  <si>
    <t>136.3</t>
  </si>
  <si>
    <t>Dự thu lãi tiền gửi có kỳ hạn trên 3 tháng
Interest accrual from deposit with term more than three (03) months</t>
  </si>
  <si>
    <t>136.4</t>
  </si>
  <si>
    <t>Dự thu lãi chứng chỉ tiền gửi
Interest accrual from Certificates of Deposit</t>
  </si>
  <si>
    <t>136.5</t>
  </si>
  <si>
    <t>Dự thu lãi hợp đồng mua lại đảo ngược
Interest receivables from reverse repo contracts</t>
  </si>
  <si>
    <t>136.6</t>
  </si>
  <si>
    <t>3.3. Các khoản phải thu khác
Other receivables</t>
  </si>
  <si>
    <t>Phải thu cho cổ phiếu hạn chế
Receivable from AP/Investors on restricted securities</t>
  </si>
  <si>
    <t>137.1</t>
  </si>
  <si>
    <t>Các tài sản khác
Other assets</t>
  </si>
  <si>
    <t>137.2</t>
  </si>
  <si>
    <t>Các khoản khác
Others</t>
  </si>
  <si>
    <t>137.3</t>
  </si>
  <si>
    <t>3.4. Dự phòng nợ phải thu khó đòi
Provision for doubtful debt</t>
  </si>
  <si>
    <t>TỔNG TÀI SẢN
TOTAL ASSETS</t>
  </si>
  <si>
    <t>II. NỢ PHẢI TRẢ
TOTAL LIABILITIES</t>
  </si>
  <si>
    <t>1. Vay ngắn hạn 
Short-term loans</t>
  </si>
  <si>
    <t>Gốc hợp đồng repo
Repo contracts - Principal</t>
  </si>
  <si>
    <t>311.1</t>
  </si>
  <si>
    <t>Vay ngắn hạn
Short-term loans</t>
  </si>
  <si>
    <t>311.2</t>
  </si>
  <si>
    <t>2. Phải trả về mua các khoản đầu tư
Payables for securities bought but not yet settled</t>
  </si>
  <si>
    <t>3. Phải trả phí cho các Đại lý phân phối, Công ty quản lý quỹ về mua bán Chứng chỉ quỹ
Subscription and Redemption fee payable to distributors and fund management company</t>
  </si>
  <si>
    <t>Phải trả phí cho các Đại lý phân phối về mua bán Chứng chỉ quỹ
Subscription and Redemption fee payable to distributors</t>
  </si>
  <si>
    <t>313.1</t>
  </si>
  <si>
    <t>Phải trả phí cho Công ty quản lý quỹ về mua bán Chứng chỉ quỹ
Subscription and Redemption fee payable to fund management company</t>
  </si>
  <si>
    <t>313.2</t>
  </si>
  <si>
    <t>4. Thuế và các khoản phải nộp Nhà nước
Tax payables and obligations to the State Budget</t>
  </si>
  <si>
    <t>5.Phải trả thu nhập cho Nhà đầu tư
Profit distribution payables</t>
  </si>
  <si>
    <t>6. Chi phí phải trả
Expense Accruals</t>
  </si>
  <si>
    <t>Phí giao dịch
Transaction fee</t>
  </si>
  <si>
    <t>316.1</t>
  </si>
  <si>
    <t>Phải trả phí môi giới
Brokerage fee payables</t>
  </si>
  <si>
    <t>316.1.1</t>
  </si>
  <si>
    <t>Phải trả phí giao dịch thanh toán bù trừ chứng khoán
Clearing Settlement Fee payables</t>
  </si>
  <si>
    <t>316.1.2</t>
  </si>
  <si>
    <t>Trích trước phí kiểm toán
Accrued expense for audit fee</t>
  </si>
  <si>
    <t>316.2</t>
  </si>
  <si>
    <t>Trích trước phí họp đại hội thường niên
Accrued expense for Annual General meeting</t>
  </si>
  <si>
    <t>316.3</t>
  </si>
  <si>
    <t>Trích trước phí báo cáo thường niên
Accrued expense for Annual report</t>
  </si>
  <si>
    <t>316.4</t>
  </si>
  <si>
    <t>Trích trước phí công tác, họp của ban đại diện
Accrued expense for Fund's Board of Representatives travelling, meeting</t>
  </si>
  <si>
    <t>316.5</t>
  </si>
  <si>
    <t>Trích trước phí quản lý niêm yết hàng năm tại SGDCK 
Accrued expense for annual listing fee at HOSE</t>
  </si>
  <si>
    <t>316.6</t>
  </si>
  <si>
    <t>Trích trước lãi vay ngắn hạn của hợp đồng vay và hợp đồng repo
Accrued Interest Expense of short-term loan contracts and repo contracts</t>
  </si>
  <si>
    <t>316.7</t>
  </si>
  <si>
    <t>7. Phải trả cho Nhà đầu tư về mua Chứng chỉ quỹ
Subscription payables to investors</t>
  </si>
  <si>
    <t>Phải trả cho nhà đầu tư chờ mua chứng chỉ quỹ
Subscription Pending allotment</t>
  </si>
  <si>
    <t>317.1</t>
  </si>
  <si>
    <t>Phải trả nhà đầu tư trên tài sản giữ hộ
Payables to investors for investment bought on behalf</t>
  </si>
  <si>
    <t>317.2</t>
  </si>
  <si>
    <t>8. Phải trả cho Nhà đầu tư về mua lại Chứng chỉ quỹ
Redemption payables to investors</t>
  </si>
  <si>
    <t>9. Phải trả dịch vụ quản lý Quỹ mở
Fund management related service expense payable</t>
  </si>
  <si>
    <t>Trích trước phải trả phí quản lý
Accrued expense for Management fee</t>
  </si>
  <si>
    <t>319.1</t>
  </si>
  <si>
    <t>Trích trước phí lưu ký tài sản Quỹ mở
Accrued expense for Custodian fee</t>
  </si>
  <si>
    <t>319.2</t>
  </si>
  <si>
    <t>319.2.1</t>
  </si>
  <si>
    <t>Phí dịch vụ lưu ký - giao dịch chứng khoán
Custodian service - Transaction fee</t>
  </si>
  <si>
    <t>319.2.2</t>
  </si>
  <si>
    <t>319.2.3</t>
  </si>
  <si>
    <t>Trích trước phí quản trị quỹ
Accrued expense for Fund administration fee</t>
  </si>
  <si>
    <t>319.3</t>
  </si>
  <si>
    <t>Trích trước phí giám sát
Accrued expense for Supervising fee</t>
  </si>
  <si>
    <t>319.4</t>
  </si>
  <si>
    <t>Trích trước phí dịch vụ đại lý chuyển nhượng
Accrued expense for Tranfer agency fee</t>
  </si>
  <si>
    <t>319.5</t>
  </si>
  <si>
    <t>Dự chi phí cung cấp dịch vụ tính giá trị tài sản ròng tham chiếu (iNAV) cho HOSE
Accrued expense for payable to HOSE for iNAV calculation</t>
  </si>
  <si>
    <t>319.6</t>
  </si>
  <si>
    <t>Dự chi phí cấp quyền sử dụng chỉ số cho HOSE
Accrued expense for payable to HOSE for Index usage</t>
  </si>
  <si>
    <t>319.7</t>
  </si>
  <si>
    <t>10. Phải trả, phải nộp khác
Other payables</t>
  </si>
  <si>
    <t>Phải trả phí báo giá
Price feed fee payable</t>
  </si>
  <si>
    <t>320.1</t>
  </si>
  <si>
    <t>Trích trước thù lao ban đại diện quỹ
Accrued expense for Remuneration Payable to Fund's Board of Representatives</t>
  </si>
  <si>
    <t>320.2</t>
  </si>
  <si>
    <t>Trích trước phí quản lý thường niên trả cho UBCKNN
Accrued expense for Annual Fee paid to SSC</t>
  </si>
  <si>
    <t>320.3</t>
  </si>
  <si>
    <t>Phí Ngân hàng S2B
S2B Bank charge</t>
  </si>
  <si>
    <t>320.4</t>
  </si>
  <si>
    <t>Phải trả khác
Other payables</t>
  </si>
  <si>
    <t>320.5</t>
  </si>
  <si>
    <t>TỔNG NỢ PHẢI TRẢ
TOTAL LIABILITIES</t>
  </si>
  <si>
    <t>III. 	GIÁ TRỊ TÀI SẢN RÒNG CÓ THỂ PHÂN PHỐI CHO NHÀ ĐẦU TƯ NẮM GIỮ CHỨNG CHỈ QUỸ MỞ (I-II)
DISTRIBUTABLE NET ASSET VALUE (I-II)</t>
  </si>
  <si>
    <t>1. Vốn góp của Nhà đầu tư
Contributed capital</t>
  </si>
  <si>
    <t>1.1 Vốn góp phát hành
Capital from subscription</t>
  </si>
  <si>
    <t>1.2 Vốn góp mua lại
Capital from redemption</t>
  </si>
  <si>
    <t>2. Thặng dư vốn góp của Nhà đầu tư
Share premium</t>
  </si>
  <si>
    <t>3. Lợi nhuận chưa phân phối 
Undistributed earnings</t>
  </si>
  <si>
    <t>3.1 Lợi nhuận chưa phân phối  đầu kỳ
Undistributed earnings at the beginning of the period</t>
  </si>
  <si>
    <t>420.1</t>
  </si>
  <si>
    <t>3.2 Lợi nhuận chưa phân phối  trong kỳ
Undistributed earnings during the period</t>
  </si>
  <si>
    <t>420.2</t>
  </si>
  <si>
    <t>IV. GIÁ TRỊ TÀI SẢN RÒNG QUỸ MỞ TRÊN 1 ĐƠN VỊ CHỨNG CHỈ QUỸ (IV=(I-II)/III)
NET ASSET VALUE  PER FUND CERTIFICATE</t>
  </si>
  <si>
    <t>V. LỢI NHUẬN ĐÃ PHÂN PHỐI CHO NHÀ ĐẦU TƯ
DISTRIBUTED EARNINGS</t>
  </si>
  <si>
    <t>1. Lợi nhuận/Tài sản đã phân phối cho Nhà đầu tư trong kỳ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</si>
  <si>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</si>
  <si>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</si>
  <si>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</si>
  <si>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</si>
  <si>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</si>
  <si>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4. Số lượng Chứng chỉ quỹ đang lưu hành
Number of outstanding fund certificates</t>
  </si>
  <si>
    <t>I. Lưu chuyển tiền từ hoạt động đầu tư 
Cash flow from investing activities</t>
  </si>
  <si>
    <t>1. Lợi nhuận trước Thuế thu nhập doanh nghiệp
Profit before income tax</t>
  </si>
  <si>
    <t>1.1 Điều chỉnh lỗ/(lợi nhuận) do việc mua lại chứng chỉ quỹ 
Adjustments for (gain)/loss from redemption activities</t>
  </si>
  <si>
    <t>01.1</t>
  </si>
  <si>
    <t>1.2 Điều chỉnh lỗ/(lợi nhuận) do việc mua hộ chứng khoán hạn chế
Adjustments for (gain)/loss from buying Restricted Securities</t>
  </si>
  <si>
    <t>01.2</t>
  </si>
  <si>
    <t>2. Điều chỉnh cho các khoản tăng giá trị tài sản ròng từ các hoạt động đầu tư
Adjustment for NAV increase from investing activities</t>
  </si>
  <si>
    <t>(- Lãi) hoặc (+ lỗ) chênh lệch tỷ giá hối đoái/ đánh giá lại các khoản đầu tư chưa thực hiện
Unreliased (Gain) or Loss from FX valuation/Investment revaluation</t>
  </si>
  <si>
    <t>(+) Chi phí trích trước
Increase of Accrued Expenses</t>
  </si>
  <si>
    <t>3. Lợi nhuận từ hoạt động đầu tư trước thay đổi vốn lưu động
Profit from investing activities before changes in working capital</t>
  </si>
  <si>
    <t>(-) Tăng, (+) giảm đầu tư
(Increase), Decrease Investments</t>
  </si>
  <si>
    <t>(-) Tăng, (+) giảm phải thu bán chứng khoán đầu tư
(Increase), Decrease in Receivables from investments sold but not yet settled</t>
  </si>
  <si>
    <t>(-) Tăng, (+) giảm dự thu phải thu tiền lãi các khoản đầu tư
(Increase), Decrease in Dividend and interest receivables</t>
  </si>
  <si>
    <t>(-) Tăng, (+) giảm các khoản phải thu khác
 (Increase), Decrease in other receivables</t>
  </si>
  <si>
    <t>(+) Tăng, (-) giảm vay ngắn hạn
Increase, (Decrease) in Short-term Loans</t>
  </si>
  <si>
    <t>(+) Tăng, (-) giảm phải trả cho người bán
(Decrease), Increase in payables for securities purchased but not yet settled</t>
  </si>
  <si>
    <t>(+) Tăng/ (-) giảm phải trả về mua các khoản đầu tư 
Increase/Decrease in payables for securities purchased</t>
  </si>
  <si>
    <t>10.1</t>
  </si>
  <si>
    <t>(+) Tăng, (-) giảm phải trả các Đại lý phân phối Chứng chỉ quỹ, Công ty Quản lý Quỹ
(Decrease)/increase in subscription and redemption fee payable to distributors and Fund Management Company</t>
  </si>
  <si>
    <t>(+) Tăng, (-) giảm phải trả thu nhập cho Nhà đầu tư
Increase, (Decrease) in profit distribution payables to investors</t>
  </si>
  <si>
    <t>(+) Tăng, (-) giảm Thuế và các khoản phải nộp Nhà nước
Increase, (Decrease) in Tax payables and obligations to the State Budget</t>
  </si>
  <si>
    <t>(+) Tăng, (-) giảm phải trả cho Nhà đầu tư về mua Chứng chỉ quỹ
Increase, (Decrease) in Subscription Payable to investors</t>
  </si>
  <si>
    <t>(+) Tăng, (-) giảm phải trả cho Nhà đầu tư về mua lại Chứng chỉ quỹ
Increase, (Decrease) in Redemption payable to investors</t>
  </si>
  <si>
    <t>(+) Tăng, (-) giảm phải trả, phải nộp khác
Increase, (Decrease) in Other payables</t>
  </si>
  <si>
    <t>(+) Tăng, (-) giảm Phải trả dịch vụ quản lý Quỹ mở
Increase, (Decrease) in Fees payable to related service providers</t>
  </si>
  <si>
    <t>(+) Tăng, (-) giảm Thuế Thu nhập doanh nghiệp đã nộp
Increase, (Decrease) Income Tax Payment</t>
  </si>
  <si>
    <t>Lưu chuyển tiền thuần từ hoạt động đầu tư (1+2+3)
Net Cash flow from Investing activities</t>
  </si>
  <si>
    <t>II. Lưu chuyển tiền từ hoạt động tài chính 
Cash flow from financing activities</t>
  </si>
  <si>
    <t>1. Tiền thu từ phát hành Chứng chỉ quỹ mở 
Receipts from subscriptions</t>
  </si>
  <si>
    <t>2. Tiền chi mua lại Chứng chỉ quỹ mở 
Payments for redemptions</t>
  </si>
  <si>
    <t>3. Tiền vay gốc 
Principal of borrowings</t>
  </si>
  <si>
    <t>4. Tiền chi trả nợ gốc vay 
Payment of Principal borrowings</t>
  </si>
  <si>
    <t>5. Tiền chi trả cổ tức, tiền lãi cho nhà đầu tư
Dividend, profit distribution paid to investors</t>
  </si>
  <si>
    <t>Lưu chuyển tiền thuần từ hoạt động tài chính
(1-2+3-4-5) 
Net cash outflows from financing activities</t>
  </si>
  <si>
    <t>III. Tăng/giảm tiền thuần trong kỳ 
Net Increase/Decrease in cash and cash equivalent for the period</t>
  </si>
  <si>
    <t>IV. Tiền và các khoản tương đương tiền đầu kỳ 
Cash and cash equivalents at the beginning of period</t>
  </si>
  <si>
    <t>Tiền gửi ngân hàng đầu kỳ: 
Cash at bank of the beginning of period:</t>
  </si>
  <si>
    <t>-Tiền gửi ngân hàng và tương đương tiền cho hoạt động của Quỹ 
Cash at bank and cash equivalent for Fund's operation</t>
  </si>
  <si>
    <t>Tiền gửi không kỳ hạn
Demand deposit</t>
  </si>
  <si>
    <t>52.1</t>
  </si>
  <si>
    <t>Tiền gửi có kỳ hạn dưới ba (03) tháng
Deposits with term under three (03) months</t>
  </si>
  <si>
    <t>52.2</t>
  </si>
  <si>
    <t>52.3</t>
  </si>
  <si>
    <t xml:space="preserve">- Tiền gửi của nhà đầu tư về mua bán chứng chỉ quỹ
Cash at bank for Fund's subscription/redemption </t>
  </si>
  <si>
    <t>- Tiền gửi phong tỏa
Frozen Account</t>
  </si>
  <si>
    <t>V. Tiền và các khoản tương đương tiền cuối kỳ 
Cash and cash equivalents at the end of period</t>
  </si>
  <si>
    <t>Tiền gửi ngân hàng cuối kỳ: 
Cash at bank of the end of period:</t>
  </si>
  <si>
    <t>57.1</t>
  </si>
  <si>
    <t>57.2</t>
  </si>
  <si>
    <t>57.3</t>
  </si>
  <si>
    <t>- Tiền gửi của nhà đầu tư về mua bán chứng chỉ quỹ
Cash at bank for Fund's subscription and redemption</t>
  </si>
  <si>
    <t xml:space="preserve">- Tiền gửi phong tỏa
Frozen Account </t>
  </si>
  <si>
    <t>VI. Thay đổi Tiền và các khoản tương đương tiền trong kỳ
Changes in cash and cash equivalents in the period</t>
  </si>
  <si>
    <t>Khác
Others</t>
  </si>
  <si>
    <t>80</t>
  </si>
  <si>
    <t>I. Giá trị tài sản ròng của Quỹ ETF (NAV) đầu kỳ
Net Asset Value (NAV) at the beginning of period</t>
  </si>
  <si>
    <t>II. Thay đổi NAV so với kỳ trước (= II.1 + II.2), trong đó:
Change of NAV during the period (= II.1 + II.2), of which:</t>
  </si>
  <si>
    <t>II.1. Thay đổi NAV do biến động thị trường và hoạt động giao dịch của Quỹ ETF trong kỳ
Changes of NAV due to market fluctuation and the fund's investment during the period</t>
  </si>
  <si>
    <t>II.2. Thay đổi NAV do phân chia Lợi nhuận/Tài sản của Quỹ ETF cho Nhà đầu tư trong kỳ
Change of NAV due to profit distribution to investors during the period</t>
  </si>
  <si>
    <t>III. Thay đổi NAV do hoán đổi lại, phát hành thêm Chứng chỉ Quỹ ETF (= III.1 + III.2)
Change of NAV due to redemption, subscription of Fund Certificate (= III.1 + III.2)</t>
  </si>
  <si>
    <t>III.1. Khoản thu từ việc phát hành bổ sung Chứng chỉ Quỹ ETF
Increase from Subscription of Fund Certificate</t>
  </si>
  <si>
    <t>III.2. Khoản thanh toán từ việc hoán đổi lại Chứng chỉ Quỹ ETF
Decrease from Redemption of Fund Certificate</t>
  </si>
  <si>
    <t>IV. Giá trị tài sản ròng của Quỹ ETF cuối kỳ ( = I + II + III)
NAV at the end of period (= I + II + III)</t>
  </si>
  <si>
    <t>KDH</t>
  </si>
  <si>
    <t>PNJ</t>
  </si>
  <si>
    <t>4030.1</t>
  </si>
  <si>
    <t>4030.2</t>
  </si>
  <si>
    <t>4030.3</t>
  </si>
  <si>
    <t>4030.4</t>
  </si>
  <si>
    <t>4030.5</t>
  </si>
  <si>
    <t>4030.6</t>
  </si>
  <si>
    <t>4030.7</t>
  </si>
  <si>
    <t>4030.8</t>
  </si>
  <si>
    <t>4030.9</t>
  </si>
  <si>
    <t>4030.10</t>
  </si>
  <si>
    <t>4030.11</t>
  </si>
  <si>
    <t>4030.12</t>
  </si>
  <si>
    <t>4030.13</t>
  </si>
  <si>
    <t>4030.14</t>
  </si>
  <si>
    <t>4030.15</t>
  </si>
  <si>
    <t>4030.16</t>
  </si>
  <si>
    <t>4030.17</t>
  </si>
  <si>
    <t>4030.18</t>
  </si>
  <si>
    <t>4030.19</t>
  </si>
  <si>
    <t>4030.20</t>
  </si>
  <si>
    <t>4030.21</t>
  </si>
  <si>
    <t>4030.22</t>
  </si>
  <si>
    <t>4030.23</t>
  </si>
  <si>
    <t>4030.24</t>
  </si>
  <si>
    <t>4030.25</t>
  </si>
  <si>
    <t>4030.26</t>
  </si>
  <si>
    <t>4030.27</t>
  </si>
  <si>
    <t>4030.28</t>
  </si>
  <si>
    <t>4030.29</t>
  </si>
  <si>
    <t>4030.30</t>
  </si>
  <si>
    <t>Chi tiết loại hợp đồng phái sinh (*)
Index future contracts</t>
  </si>
  <si>
    <t>Cổ tức được nhận
Dividend receivables</t>
  </si>
  <si>
    <t>4040.1</t>
  </si>
  <si>
    <t>Lãi trái phiếu được nhận
Coupon receivables</t>
  </si>
  <si>
    <t>4040.2</t>
  </si>
  <si>
    <t>Lãi tiền gửi và chứng chỉ tiền gửi được nhận
Interest receivables from bank deposits and certificates of deposit</t>
  </si>
  <si>
    <t>4040.3</t>
  </si>
  <si>
    <t>Tiền bán chứng khoán chờ thu
Outstanding Settlement of sales transactions</t>
  </si>
  <si>
    <t>4040.4</t>
  </si>
  <si>
    <t>Phải thu cho khoản cổ phiếu hạn chế chờ mua
Receivable from AP/Investors on securities on hold of buying</t>
  </si>
  <si>
    <t>4040.5</t>
  </si>
  <si>
    <t>Phải thu khác
Other receivables</t>
  </si>
  <si>
    <t>4040.6</t>
  </si>
  <si>
    <t>Tài sản khác
Other assets</t>
  </si>
  <si>
    <t>4040.7</t>
  </si>
  <si>
    <t>CỔ PHIẾU NIÊM YẾT
LISTED SHARES</t>
  </si>
  <si>
    <t>CỔ PHIẾU CHƯA NIÊM YẾT
UNLISTED SHARES</t>
  </si>
  <si>
    <t>TỔNG
TOTAL</t>
  </si>
  <si>
    <t>TỔNG CÁC LOẠI CỔ PHIẾU
TOTAL SHARES</t>
  </si>
  <si>
    <t>TRÁI PHIẾU
BONDS</t>
  </si>
  <si>
    <t>CÁC LOẠI CHỨNG KHOÁN KHÁC
OTHER SECURITIES</t>
  </si>
  <si>
    <t>TỔNG CÁC LOẠI CHỨNG KHOÁN
TOTAL TYPES OF SECURITIES</t>
  </si>
  <si>
    <t>CÁC TÀI SẢN KHÁC
OTHER ASSETS</t>
  </si>
  <si>
    <t>TIỀN
CASH</t>
  </si>
  <si>
    <t>Tiền gửi Ngân hàng
Cash at bank</t>
  </si>
  <si>
    <t>Chứng chỉ tiền gửi 
Certificates of deposit</t>
  </si>
  <si>
    <t>Công cụ chuyển nhượng…
Transferable instruments…</t>
  </si>
  <si>
    <t>Tổng giá trị danh mục 
Total value of portfolio</t>
  </si>
  <si>
    <t>Năm 2022
Year 2022</t>
  </si>
  <si>
    <t>Bán niên năm 2022
The first 6 months of  2022</t>
  </si>
  <si>
    <t>V. Giá trị tài sản ròng trên một đơn vị quỹ cuối kỳ
NAV per unit at the end of period</t>
  </si>
  <si>
    <t>4067.1</t>
  </si>
  <si>
    <t>4037.1</t>
  </si>
  <si>
    <t>4037.2</t>
  </si>
  <si>
    <t>Quỹ: Quỹ ETF DCVFMVNMIDCAP (FUEDCMID)</t>
  </si>
  <si>
    <t>Phạm Thị Như Thảo</t>
  </si>
  <si>
    <t>Nguyễn Ngọc Hiệp</t>
  </si>
  <si>
    <t>Bán niên năm  2023
The first 6 months of  2023</t>
  </si>
  <si>
    <t>Bán niên năm  2022
The first 6 months of  2022</t>
  </si>
  <si>
    <t>Năm 2023
Year 2023</t>
  </si>
  <si>
    <t>Ngày 30 tháng 06 năm 2023
 As at 30 Jun 2023</t>
  </si>
  <si>
    <t>Ngày 31 tháng 12 năm 2022
 As at 31 Dec 2022</t>
  </si>
  <si>
    <t>Bán niên năm 2023
The first 6 months of  2023</t>
  </si>
  <si>
    <t>Bán niên năm 2023
The first 6 months of  2022</t>
  </si>
  <si>
    <t>AAA</t>
  </si>
  <si>
    <t>AGG</t>
  </si>
  <si>
    <t>ASM</t>
  </si>
  <si>
    <t>BCG</t>
  </si>
  <si>
    <t>BMP</t>
  </si>
  <si>
    <t>BWE</t>
  </si>
  <si>
    <t>CII</t>
  </si>
  <si>
    <t>CMG</t>
  </si>
  <si>
    <t>CTD</t>
  </si>
  <si>
    <t>CTR</t>
  </si>
  <si>
    <t>DBC</t>
  </si>
  <si>
    <t>DCM</t>
  </si>
  <si>
    <t>DGC</t>
  </si>
  <si>
    <t>DGW</t>
  </si>
  <si>
    <t>DHC</t>
  </si>
  <si>
    <t>DIG</t>
  </si>
  <si>
    <t>DPM</t>
  </si>
  <si>
    <t>DXG</t>
  </si>
  <si>
    <t>EIB</t>
  </si>
  <si>
    <t>FRT</t>
  </si>
  <si>
    <t>FTS</t>
  </si>
  <si>
    <t>GEX</t>
  </si>
  <si>
    <t>GMD</t>
  </si>
  <si>
    <t>HCM</t>
  </si>
  <si>
    <t>HDC</t>
  </si>
  <si>
    <t>HDG</t>
  </si>
  <si>
    <t>HSG</t>
  </si>
  <si>
    <t>KBC</t>
  </si>
  <si>
    <t>KDC</t>
  </si>
  <si>
    <t>KOS</t>
  </si>
  <si>
    <t>LPB</t>
  </si>
  <si>
    <t>MSB</t>
  </si>
  <si>
    <t>NKG</t>
  </si>
  <si>
    <t>NLG</t>
  </si>
  <si>
    <t>NT2</t>
  </si>
  <si>
    <t>OCB</t>
  </si>
  <si>
    <t>PAN</t>
  </si>
  <si>
    <t>PC1</t>
  </si>
  <si>
    <t>PHR</t>
  </si>
  <si>
    <t>PTB</t>
  </si>
  <si>
    <t>PVD</t>
  </si>
  <si>
    <t>PVT</t>
  </si>
  <si>
    <t>REE</t>
  </si>
  <si>
    <t>SAM</t>
  </si>
  <si>
    <t>SBT</t>
  </si>
  <si>
    <t>SCR</t>
  </si>
  <si>
    <t>SCS</t>
  </si>
  <si>
    <t>SHB</t>
  </si>
  <si>
    <t>SJS</t>
  </si>
  <si>
    <t>SSB</t>
  </si>
  <si>
    <t>TCH</t>
  </si>
  <si>
    <t>VCG</t>
  </si>
  <si>
    <t>VCI</t>
  </si>
  <si>
    <t>VHC</t>
  </si>
  <si>
    <t>VIX</t>
  </si>
  <si>
    <t>VND</t>
  </si>
  <si>
    <t>VPI</t>
  </si>
  <si>
    <t>VSH</t>
  </si>
  <si>
    <t>4030.31</t>
  </si>
  <si>
    <t>4030.32</t>
  </si>
  <si>
    <t>4030.33</t>
  </si>
  <si>
    <t>4030.34</t>
  </si>
  <si>
    <t>4030.35</t>
  </si>
  <si>
    <t>4030.36</t>
  </si>
  <si>
    <t>4030.37</t>
  </si>
  <si>
    <t>4030.38</t>
  </si>
  <si>
    <t>4030.39</t>
  </si>
  <si>
    <t>4030.40</t>
  </si>
  <si>
    <t>4030.41</t>
  </si>
  <si>
    <t>4030.42</t>
  </si>
  <si>
    <t>4030.43</t>
  </si>
  <si>
    <t>4030.44</t>
  </si>
  <si>
    <t>4030.45</t>
  </si>
  <si>
    <t>4030.46</t>
  </si>
  <si>
    <t>4030.47</t>
  </si>
  <si>
    <t>4030.48</t>
  </si>
  <si>
    <t>4030.49</t>
  </si>
  <si>
    <t>4030.50</t>
  </si>
  <si>
    <t>4030.51</t>
  </si>
  <si>
    <t>4030.52</t>
  </si>
  <si>
    <t>4030.53</t>
  </si>
  <si>
    <t>4030.54</t>
  </si>
  <si>
    <t>4030.55</t>
  </si>
  <si>
    <t>4030.56</t>
  </si>
  <si>
    <t>4030.57</t>
  </si>
  <si>
    <t>4030.58</t>
  </si>
  <si>
    <t>4030.59</t>
  </si>
  <si>
    <t>4030.60</t>
  </si>
  <si>
    <t>......., ngày 08 tháng 08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</si>
</sst>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_(* \(#,##0\);_(* &quot;-&quot;_);_(@_)"/>
    <numFmt numFmtId="43" formatCode="_(* #,##0.00_);_(* \(#,##0.00\);_(* &quot;-&quot;??_);_(@_)"/>
    <numFmt numFmtId="164" formatCode="_(* #,##0_);_(* \(#,##0\);_(* &quot;-&quot;??_);_(@_)"/>
    <numFmt numFmtId="165" formatCode="_(* #,##0.00_);_(* \(#,##0.00\);_(* &quot;-&quot;_);_(@_)"/>
  </numFmts>
  <fonts count="25" x14ac:knownFonts="1">
    <font>
      <sz val="10"/>
      <name val="Arial"/>
    </font>
    <font>
      <sz val="10"/>
      <name val="Arial"/>
      <family val="2"/>
    </font>
    <font>
      <sz val="12"/>
      <name val="Times New Roman"/>
      <family val="1"/>
    </font>
    <font>
      <sz val="12"/>
      <name val="Times New Roman"/>
      <family val="1"/>
    </font>
    <font>
      <b/>
      <sz val="14"/>
      <name val="Times New Roman"/>
      <family val="1"/>
    </font>
    <font>
      <sz val="12"/>
      <name val="Times New Roman"/>
      <family val="1"/>
    </font>
    <font>
      <b/>
      <sz val="12"/>
      <name val="Times New Roman"/>
      <family val="1"/>
    </font>
    <font>
      <sz val="12"/>
      <name val="Times New Roman"/>
      <family val="1"/>
    </font>
    <font>
      <sz val="12"/>
      <name val="Times New Roman"/>
      <family val="1"/>
    </font>
    <font>
      <i/>
      <u/>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sz val="10"/>
      <name val="Arial"/>
      <family val="2"/>
    </font>
    <font>
      <sz val="12"/>
      <name val="Times New Roman"/>
      <family val="1"/>
    </font>
    <font>
      <b/>
      <sz val="10"/>
      <name val="Tahoma"/>
      <family val="2"/>
    </font>
    <font>
      <sz val="11"/>
      <color theme="1"/>
      <name val="Calibri"/>
      <family val="2"/>
      <scheme val="minor"/>
    </font>
    <font>
      <sz val="10"/>
      <name val="Tahoma"/>
      <family val="2"/>
    </font>
    <font>
      <i/>
      <sz val="10"/>
      <name val="Tahoma"/>
      <family val="2"/>
    </font>
    <font>
      <b/>
      <sz val="10"/>
      <color theme="1"/>
      <name val="Tahoma"/>
      <family val="2"/>
    </font>
    <font>
      <sz val="10"/>
      <color theme="1"/>
      <name val="Tahoma"/>
      <family val="2"/>
    </font>
    <font>
      <i/>
      <sz val="10"/>
      <color theme="1"/>
      <name val="Tahoma"/>
      <family val="2"/>
    </font>
  </fonts>
  <fills count="5">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s>
  <cellStyleXfs count="5">
    <xf numFmtId="0" fontId="0" fillId="0" borderId="0"/>
    <xf numFmtId="43" fontId="1" fillId="0" borderId="0" applyFont="0" applyFill="0" applyBorder="0" applyAlignment="0" applyProtection="0"/>
    <xf numFmtId="0" fontId="16" fillId="0" borderId="0"/>
    <xf numFmtId="0" fontId="16" fillId="0" borderId="0"/>
    <xf numFmtId="0" fontId="19" fillId="0" borderId="0"/>
  </cellStyleXfs>
  <cellXfs count="105">
    <xf numFmtId="0" fontId="0" fillId="0" borderId="0" xfId="0"/>
    <xf numFmtId="0" fontId="3" fillId="0" borderId="0" xfId="0" applyFont="1" applyAlignment="1">
      <alignment horizontal="left"/>
    </xf>
    <xf numFmtId="0" fontId="5" fillId="0" borderId="0" xfId="0" applyFont="1" applyAlignment="1">
      <alignment horizontal="right"/>
    </xf>
    <xf numFmtId="0" fontId="6" fillId="0" borderId="1" xfId="0" applyFont="1" applyBorder="1" applyAlignment="1">
      <alignment horizontal="center" vertical="justify"/>
    </xf>
    <xf numFmtId="0" fontId="7" fillId="0" borderId="1" xfId="0" applyFont="1" applyBorder="1" applyAlignment="1">
      <alignment horizontal="center" vertical="justify"/>
    </xf>
    <xf numFmtId="0" fontId="8" fillId="0" borderId="1" xfId="0" applyFont="1" applyBorder="1" applyAlignment="1">
      <alignment horizontal="left"/>
    </xf>
    <xf numFmtId="0" fontId="9" fillId="0" borderId="0" xfId="0" applyFont="1" applyAlignment="1">
      <alignment horizontal="center" vertical="justify"/>
    </xf>
    <xf numFmtId="0" fontId="10" fillId="0" borderId="0" xfId="0" applyFont="1" applyAlignment="1">
      <alignment horizontal="center" vertical="justify"/>
    </xf>
    <xf numFmtId="0" fontId="11" fillId="0" borderId="0" xfId="0" applyFont="1" applyAlignment="1">
      <alignment horizontal="center" vertical="justify"/>
    </xf>
    <xf numFmtId="0" fontId="12" fillId="2" borderId="1" xfId="0" applyFont="1" applyFill="1" applyBorder="1" applyAlignment="1">
      <alignment horizontal="center"/>
    </xf>
    <xf numFmtId="0" fontId="13" fillId="0" borderId="1" xfId="0" applyFont="1" applyBorder="1" applyAlignment="1">
      <alignment horizontal="left"/>
    </xf>
    <xf numFmtId="0" fontId="14" fillId="2" borderId="1" xfId="0" applyFont="1" applyFill="1" applyBorder="1" applyAlignment="1">
      <alignment horizontal="left"/>
    </xf>
    <xf numFmtId="0" fontId="15" fillId="2" borderId="1" xfId="0" applyFont="1" applyFill="1" applyBorder="1" applyAlignment="1">
      <alignment horizontal="center" vertical="justify"/>
    </xf>
    <xf numFmtId="0" fontId="12" fillId="2" borderId="1" xfId="0" applyFont="1" applyFill="1" applyBorder="1" applyAlignment="1">
      <alignment horizontal="center"/>
    </xf>
    <xf numFmtId="0" fontId="17" fillId="0" borderId="0" xfId="0" applyFont="1" applyAlignment="1">
      <alignment horizontal="left"/>
    </xf>
    <xf numFmtId="0" fontId="6" fillId="0" borderId="0" xfId="0" applyFont="1" applyAlignment="1">
      <alignment horizontal="center"/>
    </xf>
    <xf numFmtId="0" fontId="2" fillId="0" borderId="0" xfId="0" applyFont="1" applyAlignment="1">
      <alignment horizontal="center"/>
    </xf>
    <xf numFmtId="0" fontId="18" fillId="3" borderId="6" xfId="0" applyFont="1" applyFill="1" applyBorder="1" applyAlignment="1">
      <alignment horizontal="center" vertical="center" wrapText="1"/>
    </xf>
    <xf numFmtId="49" fontId="18" fillId="3" borderId="6" xfId="0" applyNumberFormat="1" applyFont="1" applyFill="1" applyBorder="1" applyAlignment="1">
      <alignment horizontal="center" vertical="center" wrapText="1"/>
    </xf>
    <xf numFmtId="164" fontId="18" fillId="3" borderId="6" xfId="1" applyNumberFormat="1" applyFont="1" applyFill="1" applyBorder="1" applyAlignment="1" applyProtection="1">
      <alignment horizontal="center" vertical="center" wrapText="1"/>
      <protection locked="0"/>
    </xf>
    <xf numFmtId="0" fontId="18" fillId="3" borderId="6" xfId="2" applyFont="1" applyFill="1" applyBorder="1" applyAlignment="1">
      <alignment horizontal="left" vertical="center" wrapText="1"/>
    </xf>
    <xf numFmtId="49" fontId="18" fillId="3" borderId="6" xfId="2" applyNumberFormat="1" applyFont="1" applyFill="1" applyBorder="1" applyAlignment="1">
      <alignment horizontal="center" vertical="center" wrapText="1"/>
    </xf>
    <xf numFmtId="0" fontId="20" fillId="3" borderId="6" xfId="2" applyFont="1" applyFill="1" applyBorder="1" applyAlignment="1">
      <alignment horizontal="center" vertical="center" wrapText="1"/>
    </xf>
    <xf numFmtId="164" fontId="18" fillId="3" borderId="6" xfId="1" applyNumberFormat="1" applyFont="1" applyFill="1" applyBorder="1" applyAlignment="1" applyProtection="1">
      <alignment horizontal="right" vertical="center" wrapText="1"/>
      <protection locked="0"/>
    </xf>
    <xf numFmtId="0" fontId="20" fillId="4" borderId="6" xfId="2" applyFont="1" applyFill="1" applyBorder="1" applyAlignment="1">
      <alignment horizontal="left" vertical="center" wrapText="1"/>
    </xf>
    <xf numFmtId="49" fontId="20" fillId="0" borderId="6" xfId="2" applyNumberFormat="1" applyFont="1" applyBorder="1" applyAlignment="1">
      <alignment horizontal="center" vertical="center" wrapText="1"/>
    </xf>
    <xf numFmtId="0" fontId="20" fillId="0" borderId="6" xfId="2" applyFont="1" applyBorder="1" applyAlignment="1">
      <alignment horizontal="center" vertical="center" wrapText="1"/>
    </xf>
    <xf numFmtId="164" fontId="20" fillId="4" borderId="6" xfId="1" applyNumberFormat="1" applyFont="1" applyFill="1" applyBorder="1" applyAlignment="1" applyProtection="1">
      <alignment horizontal="right" vertical="center" wrapText="1"/>
      <protection locked="0"/>
    </xf>
    <xf numFmtId="0" fontId="20" fillId="4" borderId="6" xfId="2" applyFont="1" applyFill="1" applyBorder="1" applyAlignment="1">
      <alignment horizontal="center" vertical="center" wrapText="1"/>
    </xf>
    <xf numFmtId="49" fontId="20" fillId="4" borderId="6" xfId="2" applyNumberFormat="1" applyFont="1" applyFill="1" applyBorder="1" applyAlignment="1">
      <alignment horizontal="center" vertical="center" wrapText="1"/>
    </xf>
    <xf numFmtId="0" fontId="20" fillId="0" borderId="6" xfId="2" applyFont="1" applyBorder="1" applyAlignment="1">
      <alignment horizontal="left" vertical="center" wrapText="1"/>
    </xf>
    <xf numFmtId="0" fontId="21" fillId="0" borderId="6" xfId="3" applyFont="1" applyBorder="1" applyAlignment="1">
      <alignment horizontal="left" vertical="center" wrapText="1"/>
    </xf>
    <xf numFmtId="49" fontId="21"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49" fontId="20" fillId="0" borderId="6" xfId="2" quotePrefix="1" applyNumberFormat="1" applyFont="1" applyBorder="1" applyAlignment="1">
      <alignment horizontal="center" vertical="center" wrapText="1"/>
    </xf>
    <xf numFmtId="49" fontId="21" fillId="0" borderId="6" xfId="2" quotePrefix="1" applyNumberFormat="1" applyFont="1" applyBorder="1" applyAlignment="1">
      <alignment horizontal="center" vertical="center" wrapText="1"/>
    </xf>
    <xf numFmtId="0" fontId="22" fillId="3" borderId="6" xfId="0" applyFont="1" applyFill="1" applyBorder="1" applyAlignment="1">
      <alignment horizontal="center" vertical="center" wrapText="1"/>
    </xf>
    <xf numFmtId="0" fontId="18" fillId="3" borderId="6" xfId="3" applyFont="1" applyFill="1" applyBorder="1" applyAlignment="1">
      <alignment horizontal="left" vertical="center" wrapText="1"/>
    </xf>
    <xf numFmtId="0" fontId="18" fillId="3" borderId="6" xfId="3" applyFont="1" applyFill="1" applyBorder="1" applyAlignment="1">
      <alignment horizontal="center" vertical="center" wrapText="1"/>
    </xf>
    <xf numFmtId="4" fontId="20" fillId="4" borderId="7" xfId="0" applyNumberFormat="1" applyFont="1" applyFill="1" applyBorder="1" applyAlignment="1" applyProtection="1">
      <alignment horizontal="left" vertical="center" wrapText="1"/>
      <protection locked="0"/>
    </xf>
    <xf numFmtId="49" fontId="20" fillId="4" borderId="7" xfId="0" applyNumberFormat="1" applyFont="1" applyFill="1" applyBorder="1" applyAlignment="1" applyProtection="1">
      <alignment horizontal="center" vertical="center" wrapText="1"/>
      <protection locked="0"/>
    </xf>
    <xf numFmtId="4" fontId="20" fillId="4" borderId="7" xfId="0" applyNumberFormat="1" applyFont="1" applyFill="1" applyBorder="1" applyAlignment="1" applyProtection="1">
      <alignment horizontal="center" vertical="center" wrapText="1"/>
      <protection locked="0"/>
    </xf>
    <xf numFmtId="164" fontId="20" fillId="0" borderId="7" xfId="0" applyNumberFormat="1" applyFont="1" applyBorder="1" applyAlignment="1" applyProtection="1">
      <alignment horizontal="right" vertical="center" wrapText="1"/>
      <protection locked="0"/>
    </xf>
    <xf numFmtId="4" fontId="21" fillId="4" borderId="7" xfId="0" applyNumberFormat="1" applyFont="1" applyFill="1" applyBorder="1" applyAlignment="1" applyProtection="1">
      <alignment horizontal="left" vertical="center" wrapText="1"/>
      <protection locked="0"/>
    </xf>
    <xf numFmtId="49" fontId="21" fillId="4" borderId="7" xfId="0" applyNumberFormat="1" applyFont="1" applyFill="1" applyBorder="1" applyAlignment="1" applyProtection="1">
      <alignment horizontal="center" vertical="center" wrapText="1"/>
      <protection locked="0"/>
    </xf>
    <xf numFmtId="43" fontId="18" fillId="3" borderId="6" xfId="1" applyFont="1" applyFill="1" applyBorder="1" applyAlignment="1" applyProtection="1">
      <alignment horizontal="right" vertical="center" wrapText="1"/>
      <protection locked="0"/>
    </xf>
    <xf numFmtId="165" fontId="18" fillId="3" borderId="6" xfId="1" applyNumberFormat="1" applyFont="1" applyFill="1" applyBorder="1" applyAlignment="1" applyProtection="1">
      <alignment horizontal="right" vertical="center" wrapText="1"/>
      <protection locked="0"/>
    </xf>
    <xf numFmtId="43" fontId="20" fillId="0" borderId="7" xfId="0" applyNumberFormat="1" applyFont="1" applyBorder="1" applyAlignment="1" applyProtection="1">
      <alignment horizontal="right" vertical="center" wrapText="1"/>
      <protection locked="0"/>
    </xf>
    <xf numFmtId="4" fontId="20" fillId="4" borderId="8" xfId="0" applyNumberFormat="1" applyFont="1" applyFill="1" applyBorder="1" applyAlignment="1" applyProtection="1">
      <alignment horizontal="left" vertical="center" wrapText="1"/>
      <protection locked="0"/>
    </xf>
    <xf numFmtId="49" fontId="20" fillId="4" borderId="8" xfId="0" applyNumberFormat="1" applyFont="1" applyFill="1" applyBorder="1" applyAlignment="1" applyProtection="1">
      <alignment horizontal="center" vertical="center" wrapText="1"/>
      <protection locked="0"/>
    </xf>
    <xf numFmtId="4" fontId="20" fillId="4" borderId="8" xfId="0" applyNumberFormat="1" applyFont="1" applyFill="1" applyBorder="1" applyAlignment="1" applyProtection="1">
      <alignment horizontal="center" vertical="center" wrapText="1"/>
      <protection locked="0"/>
    </xf>
    <xf numFmtId="43" fontId="20" fillId="0" borderId="8" xfId="0" applyNumberFormat="1" applyFont="1" applyBorder="1" applyAlignment="1" applyProtection="1">
      <alignment horizontal="right" vertical="center" wrapText="1"/>
      <protection locked="0"/>
    </xf>
    <xf numFmtId="164" fontId="20" fillId="0" borderId="8" xfId="0" applyNumberFormat="1" applyFont="1" applyBorder="1" applyAlignment="1" applyProtection="1">
      <alignment horizontal="right" vertical="center" wrapText="1"/>
      <protection locked="0"/>
    </xf>
    <xf numFmtId="0" fontId="20" fillId="4" borderId="6" xfId="0" applyFont="1" applyFill="1" applyBorder="1" applyAlignment="1" applyProtection="1">
      <alignment horizontal="left" vertical="center" wrapText="1"/>
      <protection locked="0"/>
    </xf>
    <xf numFmtId="49" fontId="20" fillId="4" borderId="6" xfId="0" applyNumberFormat="1" applyFont="1" applyFill="1" applyBorder="1" applyAlignment="1" applyProtection="1">
      <alignment horizontal="center" vertical="center" wrapText="1"/>
      <protection locked="0"/>
    </xf>
    <xf numFmtId="0" fontId="20" fillId="4" borderId="6" xfId="0" applyFont="1" applyFill="1" applyBorder="1" applyAlignment="1" applyProtection="1">
      <alignment horizontal="center" vertical="center" wrapText="1"/>
      <protection locked="0"/>
    </xf>
    <xf numFmtId="164" fontId="20" fillId="4" borderId="6" xfId="0" applyNumberFormat="1" applyFont="1" applyFill="1" applyBorder="1" applyAlignment="1" applyProtection="1">
      <alignment horizontal="right" vertical="center" wrapText="1"/>
      <protection locked="0"/>
    </xf>
    <xf numFmtId="41" fontId="20" fillId="4" borderId="6" xfId="0" applyNumberFormat="1" applyFont="1" applyFill="1" applyBorder="1" applyAlignment="1" applyProtection="1">
      <alignment horizontal="right" vertical="center" wrapText="1"/>
      <protection locked="0"/>
    </xf>
    <xf numFmtId="0" fontId="22" fillId="3" borderId="6" xfId="4" applyFont="1" applyFill="1" applyBorder="1" applyAlignment="1">
      <alignment horizontal="center" vertical="center" wrapText="1"/>
    </xf>
    <xf numFmtId="0" fontId="22" fillId="4" borderId="6" xfId="4" applyFont="1" applyFill="1" applyBorder="1" applyAlignment="1">
      <alignment vertical="center" wrapText="1"/>
    </xf>
    <xf numFmtId="49" fontId="22" fillId="4" borderId="6" xfId="4" applyNumberFormat="1" applyFont="1" applyFill="1" applyBorder="1" applyAlignment="1">
      <alignment horizontal="center" vertical="center"/>
    </xf>
    <xf numFmtId="0" fontId="22" fillId="4" borderId="6" xfId="4" applyFont="1" applyFill="1" applyBorder="1" applyAlignment="1">
      <alignment vertical="center"/>
    </xf>
    <xf numFmtId="164" fontId="18" fillId="0" borderId="7" xfId="4" applyNumberFormat="1" applyFont="1" applyBorder="1" applyAlignment="1" applyProtection="1">
      <alignment horizontal="right" vertical="center" wrapText="1"/>
      <protection locked="0"/>
    </xf>
    <xf numFmtId="0" fontId="23" fillId="4" borderId="6" xfId="4" applyFont="1" applyFill="1" applyBorder="1" applyAlignment="1">
      <alignment vertical="center" wrapText="1"/>
    </xf>
    <xf numFmtId="49" fontId="23" fillId="4" borderId="6" xfId="4" applyNumberFormat="1" applyFont="1" applyFill="1" applyBorder="1" applyAlignment="1">
      <alignment horizontal="center" vertical="center"/>
    </xf>
    <xf numFmtId="0" fontId="23" fillId="4" borderId="6" xfId="4" applyFont="1" applyFill="1" applyBorder="1" applyAlignment="1">
      <alignment vertical="center"/>
    </xf>
    <xf numFmtId="164" fontId="23" fillId="4" borderId="6" xfId="4" applyNumberFormat="1" applyFont="1" applyFill="1" applyBorder="1" applyAlignment="1">
      <alignment horizontal="right" vertical="center" wrapText="1"/>
    </xf>
    <xf numFmtId="0" fontId="23" fillId="4" borderId="6" xfId="4" applyFont="1" applyFill="1" applyBorder="1" applyAlignment="1">
      <alignment horizontal="left" vertical="center" wrapText="1"/>
    </xf>
    <xf numFmtId="0" fontId="23" fillId="4" borderId="6" xfId="4" quotePrefix="1" applyFont="1" applyFill="1" applyBorder="1" applyAlignment="1">
      <alignment vertical="center" wrapText="1"/>
    </xf>
    <xf numFmtId="0" fontId="24" fillId="4" borderId="6" xfId="4" applyFont="1" applyFill="1" applyBorder="1" applyAlignment="1">
      <alignment vertical="center" wrapText="1"/>
    </xf>
    <xf numFmtId="49" fontId="24" fillId="4" borderId="6" xfId="4" applyNumberFormat="1" applyFont="1" applyFill="1" applyBorder="1" applyAlignment="1">
      <alignment horizontal="center" vertical="center"/>
    </xf>
    <xf numFmtId="0" fontId="21" fillId="4" borderId="6" xfId="4" applyFont="1" applyFill="1" applyBorder="1" applyAlignment="1">
      <alignment vertical="center" wrapText="1"/>
    </xf>
    <xf numFmtId="0" fontId="2" fillId="0" borderId="1" xfId="0" applyFont="1" applyBorder="1" applyAlignment="1">
      <alignment horizontal="left" wrapText="1"/>
    </xf>
    <xf numFmtId="164" fontId="8" fillId="0" borderId="1" xfId="0" applyNumberFormat="1" applyFont="1" applyBorder="1" applyAlignment="1">
      <alignment horizontal="left"/>
    </xf>
    <xf numFmtId="41" fontId="8" fillId="0" borderId="1" xfId="0" applyNumberFormat="1" applyFont="1" applyBorder="1" applyAlignment="1">
      <alignment horizontal="left"/>
    </xf>
    <xf numFmtId="37" fontId="8" fillId="0" borderId="1" xfId="0" applyNumberFormat="1" applyFont="1" applyBorder="1" applyAlignment="1">
      <alignment horizontal="left"/>
    </xf>
    <xf numFmtId="164" fontId="13" fillId="0" borderId="1" xfId="0" applyNumberFormat="1" applyFont="1" applyBorder="1" applyAlignment="1">
      <alignment horizontal="left"/>
    </xf>
    <xf numFmtId="4" fontId="8" fillId="0" borderId="1" xfId="0" applyNumberFormat="1" applyFont="1" applyBorder="1" applyAlignment="1">
      <alignment horizontal="left"/>
    </xf>
    <xf numFmtId="0" fontId="2" fillId="0" borderId="1" xfId="0" applyFont="1" applyBorder="1" applyAlignment="1">
      <alignment horizontal="left"/>
    </xf>
    <xf numFmtId="10" fontId="8" fillId="0" borderId="1" xfId="0" applyNumberFormat="1" applyFont="1" applyBorder="1" applyAlignment="1"/>
    <xf numFmtId="10" fontId="13" fillId="0" borderId="1" xfId="0" applyNumberFormat="1" applyFont="1" applyBorder="1" applyAlignment="1"/>
    <xf numFmtId="0" fontId="6" fillId="0" borderId="1" xfId="0" applyFont="1" applyBorder="1" applyAlignment="1">
      <alignment horizontal="left" wrapText="1"/>
    </xf>
    <xf numFmtId="4" fontId="2" fillId="0" borderId="1" xfId="0" applyNumberFormat="1" applyFont="1" applyBorder="1" applyAlignment="1">
      <alignment horizontal="left" wrapText="1"/>
    </xf>
    <xf numFmtId="164" fontId="0" fillId="0" borderId="0" xfId="0" applyNumberFormat="1"/>
    <xf numFmtId="0" fontId="2" fillId="2" borderId="1" xfId="0" applyFont="1" applyFill="1" applyBorder="1" applyAlignment="1">
      <alignment horizontal="left"/>
    </xf>
    <xf numFmtId="0" fontId="2" fillId="0" borderId="0" xfId="0" applyFont="1" applyAlignment="1">
      <alignment horizontal="left"/>
    </xf>
    <xf numFmtId="0" fontId="6" fillId="2" borderId="1" xfId="0" applyFont="1" applyFill="1" applyBorder="1" applyAlignment="1">
      <alignment horizontal="center" wrapText="1"/>
    </xf>
    <xf numFmtId="43" fontId="14" fillId="2" borderId="1" xfId="0" applyNumberFormat="1" applyFont="1" applyFill="1" applyBorder="1" applyAlignment="1">
      <alignment horizontal="left"/>
    </xf>
    <xf numFmtId="0" fontId="17" fillId="0" borderId="0" xfId="0" applyFont="1" applyAlignment="1"/>
    <xf numFmtId="0" fontId="2" fillId="0" borderId="0" xfId="0" applyFont="1" applyAlignment="1"/>
    <xf numFmtId="0" fontId="10" fillId="0" borderId="0" xfId="0" applyFont="1" applyAlignment="1">
      <alignment horizontal="center" vertical="justify"/>
    </xf>
    <xf numFmtId="0" fontId="11" fillId="0" borderId="0" xfId="0" applyFont="1" applyAlignment="1">
      <alignment horizontal="center" vertical="justify"/>
    </xf>
    <xf numFmtId="0" fontId="4" fillId="0" borderId="0" xfId="0" applyFont="1" applyAlignment="1">
      <alignment horizontal="center" vertical="justify"/>
    </xf>
    <xf numFmtId="0" fontId="18" fillId="3" borderId="2" xfId="0" applyFont="1" applyFill="1" applyBorder="1" applyAlignment="1">
      <alignment horizontal="center" vertical="center" wrapText="1"/>
    </xf>
    <xf numFmtId="0" fontId="18" fillId="3" borderId="5" xfId="0" applyFont="1" applyFill="1" applyBorder="1" applyAlignment="1">
      <alignment horizontal="center" vertical="center" wrapText="1"/>
    </xf>
    <xf numFmtId="49" fontId="18" fillId="3" borderId="2" xfId="0" applyNumberFormat="1" applyFont="1" applyFill="1" applyBorder="1" applyAlignment="1">
      <alignment horizontal="center" vertical="center" wrapText="1"/>
    </xf>
    <xf numFmtId="49" fontId="18" fillId="3" borderId="5" xfId="0" applyNumberFormat="1" applyFont="1" applyFill="1" applyBorder="1" applyAlignment="1">
      <alignment horizontal="center" vertical="center" wrapText="1"/>
    </xf>
    <xf numFmtId="0" fontId="16" fillId="3" borderId="5" xfId="0" applyFont="1" applyFill="1" applyBorder="1" applyAlignment="1">
      <alignment vertical="center"/>
    </xf>
    <xf numFmtId="164" fontId="18" fillId="3" borderId="3" xfId="1" applyNumberFormat="1" applyFont="1" applyFill="1" applyBorder="1" applyAlignment="1" applyProtection="1">
      <alignment horizontal="center" vertical="center" wrapText="1"/>
      <protection locked="0"/>
    </xf>
    <xf numFmtId="164" fontId="18" fillId="3" borderId="4" xfId="1" applyNumberFormat="1" applyFont="1" applyFill="1" applyBorder="1" applyAlignment="1" applyProtection="1">
      <alignment horizontal="center" vertical="center" wrapText="1"/>
      <protection locked="0"/>
    </xf>
    <xf numFmtId="0" fontId="12" fillId="2" borderId="11" xfId="0" applyFont="1" applyFill="1" applyBorder="1" applyAlignment="1">
      <alignment horizontal="center"/>
    </xf>
    <xf numFmtId="0" fontId="12" fillId="2" borderId="12" xfId="0" applyFont="1" applyFill="1" applyBorder="1" applyAlignment="1">
      <alignment horizontal="center"/>
    </xf>
    <xf numFmtId="0" fontId="12" fillId="2" borderId="9" xfId="0" applyFont="1" applyFill="1" applyBorder="1" applyAlignment="1">
      <alignment horizontal="center"/>
    </xf>
    <xf numFmtId="0" fontId="12" fillId="2" borderId="10" xfId="0" applyFont="1" applyFill="1" applyBorder="1" applyAlignment="1">
      <alignment horizontal="center"/>
    </xf>
    <xf numFmtId="0" fontId="12" fillId="2" borderId="1" xfId="0" applyFont="1" applyFill="1" applyBorder="1" applyAlignment="1">
      <alignment horizontal="center"/>
    </xf>
  </cellXfs>
  <cellStyles count="5">
    <cellStyle name="Comma" xfId="1" builtinId="3"/>
    <cellStyle name="Currency [0] 2" xfId="2" xr:uid="{00000000-0005-0000-0000-000001000000}"/>
    <cellStyle name="Normal" xfId="0" builtinId="0"/>
    <cellStyle name="Normal 2 2" xfId="3" xr:uid="{00000000-0005-0000-0000-000003000000}"/>
    <cellStyle name="Normal 4"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E34"/>
  <sheetViews>
    <sheetView workbookViewId="0">
      <selection activeCell="D22" sqref="D22"/>
    </sheetView>
  </sheetViews>
  <sheetFormatPr defaultRowHeight="12.5" x14ac:dyDescent="0.25"/>
  <cols>
    <col min="1" max="1" width="15.453125" customWidth="1"/>
    <col min="2" max="2" width="7.453125" customWidth="1"/>
    <col min="3" max="3" width="81.1796875" customWidth="1"/>
    <col min="4" max="4" width="26.1796875" customWidth="1"/>
    <col min="5" max="5" width="36.26953125" customWidth="1"/>
  </cols>
  <sheetData>
    <row r="1" spans="1:5" ht="15" customHeight="1" x14ac:dyDescent="0.35">
      <c r="A1" s="88" t="s">
        <v>207</v>
      </c>
      <c r="B1" s="88"/>
      <c r="C1" s="1" t="s">
        <v>0</v>
      </c>
      <c r="D1" s="1" t="s">
        <v>0</v>
      </c>
      <c r="E1" s="1" t="s">
        <v>0</v>
      </c>
    </row>
    <row r="2" spans="1:5" ht="15" customHeight="1" x14ac:dyDescent="0.35">
      <c r="A2" s="89" t="s">
        <v>593</v>
      </c>
      <c r="B2" s="88"/>
      <c r="C2" s="1" t="s">
        <v>0</v>
      </c>
      <c r="D2" s="1" t="s">
        <v>0</v>
      </c>
      <c r="E2" s="1" t="s">
        <v>0</v>
      </c>
    </row>
    <row r="3" spans="1:5" ht="15" customHeight="1" x14ac:dyDescent="0.35">
      <c r="A3" s="1" t="s">
        <v>0</v>
      </c>
      <c r="B3" s="1" t="s">
        <v>0</v>
      </c>
      <c r="C3" s="1" t="s">
        <v>0</v>
      </c>
      <c r="D3" s="1" t="s">
        <v>0</v>
      </c>
      <c r="E3" s="1" t="s">
        <v>0</v>
      </c>
    </row>
    <row r="4" spans="1:5" ht="25.75" customHeight="1" x14ac:dyDescent="0.35">
      <c r="A4" s="1" t="s">
        <v>0</v>
      </c>
      <c r="B4" s="92" t="s">
        <v>1</v>
      </c>
      <c r="C4" s="92"/>
      <c r="D4" s="92"/>
      <c r="E4" s="1" t="s">
        <v>0</v>
      </c>
    </row>
    <row r="5" spans="1:5" ht="15" customHeight="1" x14ac:dyDescent="0.35">
      <c r="A5" s="1" t="s">
        <v>0</v>
      </c>
      <c r="B5" s="1" t="s">
        <v>0</v>
      </c>
      <c r="C5" s="2" t="s">
        <v>2</v>
      </c>
      <c r="D5" s="14" t="s">
        <v>208</v>
      </c>
      <c r="E5" s="1" t="s">
        <v>0</v>
      </c>
    </row>
    <row r="6" spans="1:5" ht="15" customHeight="1" x14ac:dyDescent="0.35">
      <c r="A6" s="1" t="s">
        <v>0</v>
      </c>
      <c r="B6" s="1" t="s">
        <v>0</v>
      </c>
      <c r="C6" s="2" t="s">
        <v>3</v>
      </c>
      <c r="D6" s="14">
        <v>2023</v>
      </c>
      <c r="E6" s="1" t="s">
        <v>0</v>
      </c>
    </row>
    <row r="7" spans="1:5" ht="15" customHeight="1" x14ac:dyDescent="0.35">
      <c r="A7" s="1" t="s">
        <v>0</v>
      </c>
      <c r="B7" s="1" t="s">
        <v>0</v>
      </c>
      <c r="C7" s="1" t="s">
        <v>0</v>
      </c>
      <c r="D7" s="1" t="s">
        <v>0</v>
      </c>
      <c r="E7" s="1" t="s">
        <v>0</v>
      </c>
    </row>
    <row r="8" spans="1:5" ht="15" customHeight="1" x14ac:dyDescent="0.35">
      <c r="A8" s="1" t="s">
        <v>0</v>
      </c>
      <c r="B8" s="1" t="s">
        <v>0</v>
      </c>
      <c r="C8" s="1" t="s">
        <v>0</v>
      </c>
      <c r="D8" s="1" t="s">
        <v>4</v>
      </c>
      <c r="E8" s="1" t="s">
        <v>0</v>
      </c>
    </row>
    <row r="9" spans="1:5" ht="15" customHeight="1" x14ac:dyDescent="0.35">
      <c r="A9" s="1" t="s">
        <v>0</v>
      </c>
      <c r="B9" s="3" t="s">
        <v>5</v>
      </c>
      <c r="C9" s="3" t="s">
        <v>6</v>
      </c>
      <c r="D9" s="3" t="s">
        <v>7</v>
      </c>
      <c r="E9" s="1" t="s">
        <v>0</v>
      </c>
    </row>
    <row r="10" spans="1:5" ht="15" customHeight="1" x14ac:dyDescent="0.35">
      <c r="A10" s="1" t="s">
        <v>0</v>
      </c>
      <c r="B10" s="4" t="s">
        <v>8</v>
      </c>
      <c r="C10" s="5" t="s">
        <v>9</v>
      </c>
      <c r="D10" s="5" t="s">
        <v>10</v>
      </c>
      <c r="E10" s="1" t="s">
        <v>0</v>
      </c>
    </row>
    <row r="11" spans="1:5" ht="15" customHeight="1" x14ac:dyDescent="0.35">
      <c r="A11" s="1" t="s">
        <v>0</v>
      </c>
      <c r="B11" s="4" t="s">
        <v>11</v>
      </c>
      <c r="C11" s="5" t="s">
        <v>12</v>
      </c>
      <c r="D11" s="5" t="s">
        <v>13</v>
      </c>
      <c r="E11" s="1" t="s">
        <v>0</v>
      </c>
    </row>
    <row r="12" spans="1:5" ht="15" customHeight="1" x14ac:dyDescent="0.35">
      <c r="A12" s="1" t="s">
        <v>0</v>
      </c>
      <c r="B12" s="4" t="s">
        <v>14</v>
      </c>
      <c r="C12" s="5" t="s">
        <v>15</v>
      </c>
      <c r="D12" s="5" t="s">
        <v>16</v>
      </c>
      <c r="E12" s="1" t="s">
        <v>0</v>
      </c>
    </row>
    <row r="13" spans="1:5" ht="15" customHeight="1" x14ac:dyDescent="0.35">
      <c r="A13" s="1" t="s">
        <v>0</v>
      </c>
      <c r="B13" s="4" t="s">
        <v>17</v>
      </c>
      <c r="C13" s="5" t="s">
        <v>18</v>
      </c>
      <c r="D13" s="5" t="s">
        <v>19</v>
      </c>
      <c r="E13" s="1" t="s">
        <v>0</v>
      </c>
    </row>
    <row r="14" spans="1:5" ht="15" customHeight="1" x14ac:dyDescent="0.35">
      <c r="A14" s="1" t="s">
        <v>0</v>
      </c>
      <c r="B14" s="4" t="s">
        <v>20</v>
      </c>
      <c r="C14" s="5" t="s">
        <v>21</v>
      </c>
      <c r="D14" s="5" t="s">
        <v>22</v>
      </c>
      <c r="E14" s="1" t="s">
        <v>0</v>
      </c>
    </row>
    <row r="15" spans="1:5" ht="15" customHeight="1" x14ac:dyDescent="0.35">
      <c r="A15" s="1" t="s">
        <v>0</v>
      </c>
      <c r="B15" s="1" t="s">
        <v>0</v>
      </c>
      <c r="C15" s="1" t="s">
        <v>0</v>
      </c>
      <c r="D15" s="1" t="s">
        <v>0</v>
      </c>
      <c r="E15" s="1" t="s">
        <v>0</v>
      </c>
    </row>
    <row r="16" spans="1:5" ht="15" customHeight="1" x14ac:dyDescent="0.35">
      <c r="A16" s="1" t="s">
        <v>0</v>
      </c>
      <c r="B16" s="1" t="s">
        <v>0</v>
      </c>
      <c r="C16" s="1" t="s">
        <v>0</v>
      </c>
      <c r="D16" s="1" t="s">
        <v>0</v>
      </c>
      <c r="E16" s="1" t="s">
        <v>0</v>
      </c>
    </row>
    <row r="17" spans="1:5" ht="15" customHeight="1" x14ac:dyDescent="0.35">
      <c r="A17" s="1" t="s">
        <v>0</v>
      </c>
      <c r="B17" s="1" t="s">
        <v>0</v>
      </c>
      <c r="C17" s="1" t="s">
        <v>0</v>
      </c>
      <c r="D17" s="1" t="s">
        <v>0</v>
      </c>
      <c r="E17" s="1" t="s">
        <v>0</v>
      </c>
    </row>
    <row r="18" spans="1:5" ht="15" customHeight="1" x14ac:dyDescent="0.35">
      <c r="A18" s="1" t="s">
        <v>0</v>
      </c>
      <c r="B18" s="6" t="s">
        <v>23</v>
      </c>
      <c r="C18" s="1" t="s">
        <v>24</v>
      </c>
      <c r="D18" s="1" t="s">
        <v>0</v>
      </c>
      <c r="E18" s="1" t="s">
        <v>0</v>
      </c>
    </row>
    <row r="19" spans="1:5" ht="15" customHeight="1" x14ac:dyDescent="0.35">
      <c r="A19" s="1" t="s">
        <v>0</v>
      </c>
      <c r="B19" s="1" t="s">
        <v>0</v>
      </c>
      <c r="C19" s="1"/>
      <c r="D19" s="1"/>
      <c r="E19" s="1"/>
    </row>
    <row r="20" spans="1:5" ht="15" customHeight="1" x14ac:dyDescent="0.35">
      <c r="A20" s="1" t="s">
        <v>0</v>
      </c>
      <c r="B20" s="1" t="s">
        <v>0</v>
      </c>
      <c r="C20" s="1" t="s">
        <v>0</v>
      </c>
      <c r="D20" s="1" t="s">
        <v>0</v>
      </c>
      <c r="E20" s="1" t="s">
        <v>0</v>
      </c>
    </row>
    <row r="21" spans="1:5" ht="15" customHeight="1" x14ac:dyDescent="0.35">
      <c r="A21" s="1" t="s">
        <v>0</v>
      </c>
      <c r="B21" s="1" t="s">
        <v>0</v>
      </c>
      <c r="C21" s="1" t="s">
        <v>0</v>
      </c>
      <c r="D21" s="1" t="s">
        <v>0</v>
      </c>
      <c r="E21" s="1" t="s">
        <v>0</v>
      </c>
    </row>
    <row r="22" spans="1:5" ht="15" customHeight="1" x14ac:dyDescent="0.35">
      <c r="A22" s="1" t="s">
        <v>0</v>
      </c>
      <c r="B22" s="1" t="s">
        <v>0</v>
      </c>
      <c r="C22" s="1" t="s">
        <v>0</v>
      </c>
      <c r="D22" s="85" t="s">
        <v>691</v>
      </c>
      <c r="E22" s="1" t="s">
        <v>0</v>
      </c>
    </row>
    <row r="23" spans="1:5" ht="15" customHeight="1" x14ac:dyDescent="0.35">
      <c r="A23" s="1" t="s">
        <v>0</v>
      </c>
      <c r="B23" s="1" t="s">
        <v>0</v>
      </c>
      <c r="C23" s="1" t="s">
        <v>0</v>
      </c>
      <c r="D23" s="1" t="s">
        <v>0</v>
      </c>
      <c r="E23" s="1" t="s">
        <v>0</v>
      </c>
    </row>
    <row r="24" spans="1:5" ht="15" customHeight="1" x14ac:dyDescent="0.25">
      <c r="A24" s="90"/>
      <c r="B24" s="90"/>
      <c r="C24" s="90" t="s">
        <v>25</v>
      </c>
      <c r="D24" s="90"/>
      <c r="E24" s="90"/>
    </row>
    <row r="25" spans="1:5" ht="15" customHeight="1" x14ac:dyDescent="0.25">
      <c r="A25" s="90"/>
      <c r="B25" s="90"/>
      <c r="C25" s="7" t="s">
        <v>26</v>
      </c>
      <c r="D25" s="7" t="s">
        <v>27</v>
      </c>
      <c r="E25" s="7" t="s">
        <v>28</v>
      </c>
    </row>
    <row r="26" spans="1:5" ht="15" customHeight="1" x14ac:dyDescent="0.25">
      <c r="A26" s="91"/>
      <c r="B26" s="91"/>
      <c r="C26" s="8" t="s">
        <v>30</v>
      </c>
      <c r="D26" s="8" t="s">
        <v>30</v>
      </c>
      <c r="E26" s="8" t="s">
        <v>29</v>
      </c>
    </row>
    <row r="33" spans="3:5" ht="15" x14ac:dyDescent="0.3">
      <c r="C33" s="15" t="s">
        <v>594</v>
      </c>
      <c r="D33" s="15" t="s">
        <v>595</v>
      </c>
      <c r="E33" s="15" t="s">
        <v>209</v>
      </c>
    </row>
    <row r="34" spans="3:5" ht="15.5" x14ac:dyDescent="0.35">
      <c r="C34" s="16" t="s">
        <v>210</v>
      </c>
      <c r="D34" s="16" t="s">
        <v>211</v>
      </c>
      <c r="E34" s="16" t="s">
        <v>212</v>
      </c>
    </row>
  </sheetData>
  <mergeCells count="4">
    <mergeCell ref="A24:B25"/>
    <mergeCell ref="A26:B26"/>
    <mergeCell ref="C24:E24"/>
    <mergeCell ref="B4:D4"/>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O62"/>
  <sheetViews>
    <sheetView workbookViewId="0">
      <selection activeCell="D10" sqref="D10"/>
    </sheetView>
  </sheetViews>
  <sheetFormatPr defaultRowHeight="12.5" x14ac:dyDescent="0.25"/>
  <cols>
    <col min="1" max="1" width="61.453125" customWidth="1"/>
    <col min="2" max="2" width="9" customWidth="1"/>
    <col min="3" max="3" width="9.7265625" customWidth="1"/>
    <col min="4" max="7" width="22" customWidth="1"/>
    <col min="8" max="8" width="14.1796875" customWidth="1"/>
    <col min="9" max="9" width="14.81640625" customWidth="1"/>
    <col min="10" max="10" width="14.1796875" bestFit="1" customWidth="1"/>
    <col min="11" max="11" width="12.7265625" bestFit="1" customWidth="1"/>
  </cols>
  <sheetData>
    <row r="1" spans="1:15" ht="31" customHeight="1" x14ac:dyDescent="0.35">
      <c r="A1" s="93" t="s">
        <v>213</v>
      </c>
      <c r="B1" s="95" t="s">
        <v>214</v>
      </c>
      <c r="C1" s="95" t="s">
        <v>215</v>
      </c>
      <c r="D1" s="98" t="s">
        <v>598</v>
      </c>
      <c r="E1" s="99"/>
      <c r="F1" s="98" t="s">
        <v>587</v>
      </c>
      <c r="G1" s="99"/>
      <c r="H1" s="1"/>
      <c r="I1" s="1"/>
      <c r="J1" s="1"/>
    </row>
    <row r="2" spans="1:15" ht="37.5" x14ac:dyDescent="0.35">
      <c r="A2" s="94"/>
      <c r="B2" s="96"/>
      <c r="C2" s="97"/>
      <c r="D2" s="17" t="s">
        <v>596</v>
      </c>
      <c r="E2" s="18" t="s">
        <v>216</v>
      </c>
      <c r="F2" s="19" t="s">
        <v>597</v>
      </c>
      <c r="G2" s="18" t="s">
        <v>216</v>
      </c>
      <c r="H2" s="1"/>
      <c r="I2" s="1"/>
      <c r="J2" s="1"/>
    </row>
    <row r="3" spans="1:15" ht="25" x14ac:dyDescent="0.35">
      <c r="A3" s="20" t="s">
        <v>217</v>
      </c>
      <c r="B3" s="21" t="s">
        <v>36</v>
      </c>
      <c r="C3" s="22"/>
      <c r="D3" s="23">
        <v>10297909822</v>
      </c>
      <c r="E3" s="23">
        <v>10297909822</v>
      </c>
      <c r="F3" s="23">
        <v>0</v>
      </c>
      <c r="G3" s="23">
        <v>0</v>
      </c>
      <c r="H3" s="1"/>
      <c r="I3" s="1"/>
      <c r="J3" s="1"/>
      <c r="L3" s="83"/>
      <c r="M3" s="83"/>
      <c r="N3" s="83"/>
      <c r="O3" s="83"/>
    </row>
    <row r="4" spans="1:15" ht="25" x14ac:dyDescent="0.35">
      <c r="A4" s="24" t="s">
        <v>218</v>
      </c>
      <c r="B4" s="25" t="s">
        <v>37</v>
      </c>
      <c r="C4" s="26"/>
      <c r="D4" s="27">
        <v>497999800</v>
      </c>
      <c r="E4" s="27">
        <v>497999800</v>
      </c>
      <c r="F4" s="27">
        <v>0</v>
      </c>
      <c r="G4" s="27">
        <v>0</v>
      </c>
      <c r="H4" s="1"/>
      <c r="I4" s="1"/>
      <c r="J4" s="1"/>
      <c r="L4" s="83"/>
      <c r="M4" s="83"/>
      <c r="N4" s="83"/>
      <c r="O4" s="83"/>
    </row>
    <row r="5" spans="1:15" ht="25" x14ac:dyDescent="0.35">
      <c r="A5" s="24" t="s">
        <v>219</v>
      </c>
      <c r="B5" s="25" t="s">
        <v>38</v>
      </c>
      <c r="C5" s="28"/>
      <c r="D5" s="27">
        <v>257272</v>
      </c>
      <c r="E5" s="27">
        <v>257272</v>
      </c>
      <c r="F5" s="27">
        <v>0</v>
      </c>
      <c r="G5" s="27">
        <v>0</v>
      </c>
      <c r="H5" s="1"/>
      <c r="I5" s="1"/>
      <c r="J5" s="1"/>
      <c r="L5" s="83"/>
      <c r="M5" s="83"/>
      <c r="N5" s="83"/>
      <c r="O5" s="83"/>
    </row>
    <row r="6" spans="1:15" ht="25" x14ac:dyDescent="0.35">
      <c r="A6" s="24" t="s">
        <v>220</v>
      </c>
      <c r="B6" s="25" t="s">
        <v>221</v>
      </c>
      <c r="C6" s="28"/>
      <c r="D6" s="27">
        <v>257272</v>
      </c>
      <c r="E6" s="27">
        <v>257272</v>
      </c>
      <c r="F6" s="27">
        <v>0</v>
      </c>
      <c r="G6" s="27">
        <v>0</v>
      </c>
      <c r="H6" s="1"/>
      <c r="I6" s="1"/>
      <c r="J6" s="1"/>
      <c r="L6" s="83"/>
      <c r="M6" s="83"/>
      <c r="N6" s="83"/>
      <c r="O6" s="83"/>
    </row>
    <row r="7" spans="1:15" ht="25" x14ac:dyDescent="0.35">
      <c r="A7" s="24" t="s">
        <v>222</v>
      </c>
      <c r="B7" s="25" t="s">
        <v>223</v>
      </c>
      <c r="C7" s="28"/>
      <c r="D7" s="27">
        <v>0</v>
      </c>
      <c r="E7" s="27">
        <v>0</v>
      </c>
      <c r="F7" s="27">
        <v>0</v>
      </c>
      <c r="G7" s="27">
        <v>0</v>
      </c>
      <c r="H7" s="1"/>
      <c r="I7" s="1"/>
      <c r="J7" s="1"/>
      <c r="L7" s="83"/>
      <c r="M7" s="83"/>
      <c r="N7" s="83"/>
      <c r="O7" s="83"/>
    </row>
    <row r="8" spans="1:15" ht="25" x14ac:dyDescent="0.35">
      <c r="A8" s="24" t="s">
        <v>224</v>
      </c>
      <c r="B8" s="25" t="s">
        <v>225</v>
      </c>
      <c r="C8" s="28"/>
      <c r="D8" s="27">
        <v>0</v>
      </c>
      <c r="E8" s="27">
        <v>0</v>
      </c>
      <c r="F8" s="27">
        <v>0</v>
      </c>
      <c r="G8" s="27">
        <v>0</v>
      </c>
      <c r="H8" s="1"/>
      <c r="I8" s="1"/>
      <c r="J8" s="1"/>
      <c r="L8" s="83"/>
      <c r="M8" s="83"/>
      <c r="N8" s="83"/>
      <c r="O8" s="83"/>
    </row>
    <row r="9" spans="1:15" ht="25" x14ac:dyDescent="0.35">
      <c r="A9" s="24" t="s">
        <v>226</v>
      </c>
      <c r="B9" s="25" t="s">
        <v>227</v>
      </c>
      <c r="C9" s="28"/>
      <c r="D9" s="27">
        <v>0</v>
      </c>
      <c r="E9" s="27">
        <v>0</v>
      </c>
      <c r="F9" s="27">
        <v>0</v>
      </c>
      <c r="G9" s="27">
        <v>0</v>
      </c>
      <c r="H9" s="1"/>
      <c r="I9" s="1"/>
      <c r="J9" s="1"/>
      <c r="L9" s="83"/>
      <c r="M9" s="83"/>
      <c r="N9" s="83"/>
      <c r="O9" s="83"/>
    </row>
    <row r="10" spans="1:15" ht="25" x14ac:dyDescent="0.35">
      <c r="A10" s="24" t="s">
        <v>228</v>
      </c>
      <c r="B10" s="29" t="s">
        <v>39</v>
      </c>
      <c r="C10" s="28"/>
      <c r="D10" s="27">
        <v>-2138174730</v>
      </c>
      <c r="E10" s="27">
        <v>-2138174730</v>
      </c>
      <c r="F10" s="27">
        <v>0</v>
      </c>
      <c r="G10" s="27">
        <v>0</v>
      </c>
      <c r="H10" s="1"/>
      <c r="I10" s="1"/>
      <c r="J10" s="1"/>
      <c r="L10" s="83"/>
      <c r="M10" s="83"/>
      <c r="N10" s="83"/>
      <c r="O10" s="83"/>
    </row>
    <row r="11" spans="1:15" ht="37.5" x14ac:dyDescent="0.35">
      <c r="A11" s="24" t="s">
        <v>229</v>
      </c>
      <c r="B11" s="29" t="s">
        <v>40</v>
      </c>
      <c r="C11" s="28"/>
      <c r="D11" s="27">
        <v>11937827480</v>
      </c>
      <c r="E11" s="27">
        <v>11937827480</v>
      </c>
      <c r="F11" s="27">
        <v>0</v>
      </c>
      <c r="G11" s="27">
        <v>0</v>
      </c>
      <c r="H11" s="1"/>
      <c r="I11" s="1"/>
      <c r="J11" s="1"/>
      <c r="L11" s="83"/>
      <c r="M11" s="83"/>
      <c r="N11" s="83"/>
      <c r="O11" s="83"/>
    </row>
    <row r="12" spans="1:15" ht="25" x14ac:dyDescent="0.35">
      <c r="A12" s="24" t="s">
        <v>230</v>
      </c>
      <c r="B12" s="29" t="s">
        <v>41</v>
      </c>
      <c r="C12" s="28"/>
      <c r="D12" s="27">
        <v>0</v>
      </c>
      <c r="E12" s="27">
        <v>0</v>
      </c>
      <c r="F12" s="27">
        <v>0</v>
      </c>
      <c r="G12" s="27">
        <v>0</v>
      </c>
      <c r="H12" s="1"/>
      <c r="I12" s="1"/>
      <c r="J12" s="1"/>
      <c r="L12" s="83"/>
      <c r="M12" s="83"/>
      <c r="N12" s="83"/>
      <c r="O12" s="83"/>
    </row>
    <row r="13" spans="1:15" ht="25" x14ac:dyDescent="0.35">
      <c r="A13" s="24" t="s">
        <v>231</v>
      </c>
      <c r="B13" s="29" t="s">
        <v>42</v>
      </c>
      <c r="C13" s="28"/>
      <c r="D13" s="27">
        <v>0</v>
      </c>
      <c r="E13" s="27">
        <v>0</v>
      </c>
      <c r="F13" s="27">
        <v>0</v>
      </c>
      <c r="G13" s="27">
        <v>0</v>
      </c>
      <c r="H13" s="1"/>
      <c r="I13" s="1"/>
      <c r="J13" s="1"/>
      <c r="L13" s="83"/>
      <c r="M13" s="83"/>
      <c r="N13" s="83"/>
      <c r="O13" s="83"/>
    </row>
    <row r="14" spans="1:15" ht="25" x14ac:dyDescent="0.35">
      <c r="A14" s="24" t="s">
        <v>232</v>
      </c>
      <c r="B14" s="29" t="s">
        <v>43</v>
      </c>
      <c r="C14" s="28"/>
      <c r="D14" s="27">
        <v>0</v>
      </c>
      <c r="E14" s="27">
        <v>0</v>
      </c>
      <c r="F14" s="27">
        <v>0</v>
      </c>
      <c r="G14" s="27">
        <v>0</v>
      </c>
      <c r="H14" s="1"/>
      <c r="I14" s="1"/>
      <c r="J14" s="1"/>
      <c r="L14" s="83"/>
      <c r="M14" s="83"/>
      <c r="N14" s="83"/>
      <c r="O14" s="83"/>
    </row>
    <row r="15" spans="1:15" ht="50" x14ac:dyDescent="0.35">
      <c r="A15" s="24" t="s">
        <v>233</v>
      </c>
      <c r="B15" s="29" t="s">
        <v>44</v>
      </c>
      <c r="C15" s="28"/>
      <c r="D15" s="27">
        <v>0</v>
      </c>
      <c r="E15" s="27">
        <v>0</v>
      </c>
      <c r="F15" s="27">
        <v>0</v>
      </c>
      <c r="G15" s="27">
        <v>0</v>
      </c>
      <c r="H15" s="1"/>
      <c r="I15" s="1"/>
      <c r="J15" s="1"/>
      <c r="L15" s="83"/>
      <c r="M15" s="83"/>
      <c r="N15" s="83"/>
      <c r="O15" s="83"/>
    </row>
    <row r="16" spans="1:15" ht="25" x14ac:dyDescent="0.35">
      <c r="A16" s="20" t="s">
        <v>234</v>
      </c>
      <c r="B16" s="21" t="s">
        <v>45</v>
      </c>
      <c r="C16" s="22"/>
      <c r="D16" s="23">
        <v>24032334</v>
      </c>
      <c r="E16" s="23">
        <v>24032334</v>
      </c>
      <c r="F16" s="23">
        <v>0</v>
      </c>
      <c r="G16" s="23">
        <v>0</v>
      </c>
      <c r="H16" s="1"/>
      <c r="I16" s="1"/>
      <c r="J16" s="1"/>
      <c r="L16" s="83"/>
      <c r="M16" s="83"/>
      <c r="N16" s="83"/>
      <c r="O16" s="83"/>
    </row>
    <row r="17" spans="1:15" ht="25" x14ac:dyDescent="0.35">
      <c r="A17" s="24" t="s">
        <v>235</v>
      </c>
      <c r="B17" s="29" t="s">
        <v>46</v>
      </c>
      <c r="C17" s="28"/>
      <c r="D17" s="27">
        <v>24032334</v>
      </c>
      <c r="E17" s="27">
        <v>24032334</v>
      </c>
      <c r="F17" s="27">
        <v>0</v>
      </c>
      <c r="G17" s="27">
        <v>0</v>
      </c>
      <c r="H17" s="1"/>
      <c r="I17" s="1"/>
      <c r="J17" s="1"/>
      <c r="L17" s="83"/>
      <c r="M17" s="83"/>
      <c r="N17" s="83"/>
      <c r="O17" s="83"/>
    </row>
    <row r="18" spans="1:15" ht="25" x14ac:dyDescent="0.35">
      <c r="A18" s="30" t="s">
        <v>236</v>
      </c>
      <c r="B18" s="25" t="s">
        <v>237</v>
      </c>
      <c r="C18" s="26"/>
      <c r="D18" s="27">
        <v>23849730</v>
      </c>
      <c r="E18" s="27">
        <v>23849730</v>
      </c>
      <c r="F18" s="27">
        <v>0</v>
      </c>
      <c r="G18" s="27">
        <v>0</v>
      </c>
      <c r="H18" s="1"/>
      <c r="I18" s="1"/>
      <c r="J18" s="1"/>
      <c r="L18" s="83"/>
      <c r="M18" s="83"/>
      <c r="N18" s="83"/>
      <c r="O18" s="83"/>
    </row>
    <row r="19" spans="1:15" ht="25" x14ac:dyDescent="0.35">
      <c r="A19" s="30" t="s">
        <v>238</v>
      </c>
      <c r="B19" s="25" t="s">
        <v>239</v>
      </c>
      <c r="C19" s="26"/>
      <c r="D19" s="27">
        <v>182604</v>
      </c>
      <c r="E19" s="27">
        <v>182604</v>
      </c>
      <c r="F19" s="27">
        <v>0</v>
      </c>
      <c r="G19" s="27">
        <v>0</v>
      </c>
      <c r="H19" s="1"/>
      <c r="I19" s="1"/>
      <c r="J19" s="1"/>
      <c r="L19" s="83"/>
      <c r="M19" s="83"/>
      <c r="N19" s="83"/>
      <c r="O19" s="83"/>
    </row>
    <row r="20" spans="1:15" ht="37.5" x14ac:dyDescent="0.35">
      <c r="A20" s="30" t="s">
        <v>240</v>
      </c>
      <c r="B20" s="25" t="s">
        <v>47</v>
      </c>
      <c r="C20" s="28"/>
      <c r="D20" s="27">
        <v>0</v>
      </c>
      <c r="E20" s="27">
        <v>0</v>
      </c>
      <c r="F20" s="27">
        <v>0</v>
      </c>
      <c r="G20" s="27">
        <v>0</v>
      </c>
      <c r="H20" s="1"/>
      <c r="I20" s="1"/>
      <c r="J20" s="1"/>
      <c r="L20" s="83"/>
      <c r="M20" s="83"/>
      <c r="N20" s="83"/>
      <c r="O20" s="83"/>
    </row>
    <row r="21" spans="1:15" ht="25" x14ac:dyDescent="0.35">
      <c r="A21" s="30" t="s">
        <v>241</v>
      </c>
      <c r="B21" s="25" t="s">
        <v>48</v>
      </c>
      <c r="C21" s="28"/>
      <c r="D21" s="27">
        <v>0</v>
      </c>
      <c r="E21" s="27">
        <v>0</v>
      </c>
      <c r="F21" s="27">
        <v>0</v>
      </c>
      <c r="G21" s="27">
        <v>0</v>
      </c>
      <c r="H21" s="1"/>
      <c r="I21" s="1"/>
      <c r="J21" s="1"/>
      <c r="L21" s="83"/>
      <c r="M21" s="83"/>
      <c r="N21" s="83"/>
      <c r="O21" s="83"/>
    </row>
    <row r="22" spans="1:15" ht="37.5" x14ac:dyDescent="0.35">
      <c r="A22" s="30" t="s">
        <v>242</v>
      </c>
      <c r="B22" s="25" t="s">
        <v>49</v>
      </c>
      <c r="C22" s="28"/>
      <c r="D22" s="27">
        <v>0</v>
      </c>
      <c r="E22" s="27">
        <v>0</v>
      </c>
      <c r="F22" s="27">
        <v>0</v>
      </c>
      <c r="G22" s="27">
        <v>0</v>
      </c>
      <c r="H22" s="1"/>
      <c r="I22" s="1"/>
      <c r="J22" s="1"/>
      <c r="L22" s="83"/>
      <c r="M22" s="83"/>
      <c r="N22" s="83"/>
      <c r="O22" s="83"/>
    </row>
    <row r="23" spans="1:15" ht="25" x14ac:dyDescent="0.35">
      <c r="A23" s="30" t="s">
        <v>243</v>
      </c>
      <c r="B23" s="25" t="s">
        <v>50</v>
      </c>
      <c r="C23" s="28"/>
      <c r="D23" s="27">
        <v>0</v>
      </c>
      <c r="E23" s="27">
        <v>0</v>
      </c>
      <c r="F23" s="27">
        <v>0</v>
      </c>
      <c r="G23" s="27">
        <v>0</v>
      </c>
      <c r="H23" s="1"/>
      <c r="I23" s="1"/>
      <c r="J23" s="1"/>
      <c r="L23" s="83"/>
      <c r="M23" s="83"/>
      <c r="N23" s="83"/>
      <c r="O23" s="83"/>
    </row>
    <row r="24" spans="1:15" ht="25" x14ac:dyDescent="0.35">
      <c r="A24" s="20" t="s">
        <v>244</v>
      </c>
      <c r="B24" s="21" t="s">
        <v>51</v>
      </c>
      <c r="C24" s="22"/>
      <c r="D24" s="23">
        <v>776018556</v>
      </c>
      <c r="E24" s="23">
        <v>776018556</v>
      </c>
      <c r="F24" s="23">
        <v>0</v>
      </c>
      <c r="G24" s="23">
        <v>0</v>
      </c>
      <c r="H24" s="1"/>
      <c r="I24" s="1"/>
      <c r="J24" s="1"/>
      <c r="L24" s="83"/>
      <c r="M24" s="83"/>
      <c r="N24" s="83"/>
      <c r="O24" s="83"/>
    </row>
    <row r="25" spans="1:15" ht="25" x14ac:dyDescent="0.35">
      <c r="A25" s="30" t="s">
        <v>245</v>
      </c>
      <c r="B25" s="25" t="s">
        <v>52</v>
      </c>
      <c r="C25" s="28"/>
      <c r="D25" s="27">
        <v>314061048</v>
      </c>
      <c r="E25" s="27">
        <v>314061048</v>
      </c>
      <c r="F25" s="27">
        <v>0</v>
      </c>
      <c r="G25" s="27">
        <v>0</v>
      </c>
      <c r="H25" s="1"/>
      <c r="I25" s="1"/>
      <c r="J25" s="1"/>
      <c r="L25" s="83"/>
      <c r="M25" s="83"/>
      <c r="N25" s="83"/>
      <c r="O25" s="83"/>
    </row>
    <row r="26" spans="1:15" ht="25" x14ac:dyDescent="0.35">
      <c r="A26" s="30" t="s">
        <v>246</v>
      </c>
      <c r="B26" s="25" t="s">
        <v>53</v>
      </c>
      <c r="C26" s="26"/>
      <c r="D26" s="27">
        <v>64173044</v>
      </c>
      <c r="E26" s="27">
        <v>64173044</v>
      </c>
      <c r="F26" s="27">
        <v>0</v>
      </c>
      <c r="G26" s="27">
        <v>0</v>
      </c>
      <c r="H26" s="1"/>
      <c r="I26" s="1"/>
      <c r="J26" s="1"/>
      <c r="L26" s="83"/>
      <c r="M26" s="83"/>
      <c r="N26" s="83"/>
      <c r="O26" s="83"/>
    </row>
    <row r="27" spans="1:15" ht="25" x14ac:dyDescent="0.35">
      <c r="A27" s="31" t="s">
        <v>247</v>
      </c>
      <c r="B27" s="32" t="s">
        <v>248</v>
      </c>
      <c r="C27" s="26"/>
      <c r="D27" s="27">
        <v>50000000</v>
      </c>
      <c r="E27" s="27">
        <v>50000000</v>
      </c>
      <c r="F27" s="27">
        <v>0</v>
      </c>
      <c r="G27" s="27">
        <v>0</v>
      </c>
      <c r="H27" s="1"/>
      <c r="I27" s="1"/>
      <c r="J27" s="1"/>
      <c r="L27" s="83"/>
      <c r="M27" s="83"/>
      <c r="N27" s="83"/>
      <c r="O27" s="83"/>
    </row>
    <row r="28" spans="1:15" ht="25" x14ac:dyDescent="0.35">
      <c r="A28" s="31" t="s">
        <v>249</v>
      </c>
      <c r="B28" s="32" t="s">
        <v>250</v>
      </c>
      <c r="C28" s="26"/>
      <c r="D28" s="27">
        <v>8100000</v>
      </c>
      <c r="E28" s="27">
        <v>8100000</v>
      </c>
      <c r="F28" s="27">
        <v>0</v>
      </c>
      <c r="G28" s="27">
        <v>0</v>
      </c>
      <c r="H28" s="1"/>
      <c r="I28" s="1"/>
      <c r="J28" s="1"/>
      <c r="L28" s="83"/>
      <c r="M28" s="83"/>
      <c r="N28" s="83"/>
      <c r="O28" s="83"/>
    </row>
    <row r="29" spans="1:15" ht="50" x14ac:dyDescent="0.35">
      <c r="A29" s="31" t="s">
        <v>251</v>
      </c>
      <c r="B29" s="32" t="s">
        <v>252</v>
      </c>
      <c r="C29" s="26"/>
      <c r="D29" s="27">
        <v>6073044</v>
      </c>
      <c r="E29" s="27">
        <v>6073044</v>
      </c>
      <c r="F29" s="27">
        <v>0</v>
      </c>
      <c r="G29" s="27">
        <v>0</v>
      </c>
      <c r="H29" s="1"/>
      <c r="I29" s="1"/>
      <c r="J29" s="1"/>
      <c r="L29" s="83"/>
      <c r="M29" s="83"/>
      <c r="N29" s="83"/>
      <c r="O29" s="83"/>
    </row>
    <row r="30" spans="1:15" ht="25" x14ac:dyDescent="0.35">
      <c r="A30" s="30" t="s">
        <v>253</v>
      </c>
      <c r="B30" s="25" t="s">
        <v>54</v>
      </c>
      <c r="C30" s="26"/>
      <c r="D30" s="27">
        <v>82500000</v>
      </c>
      <c r="E30" s="27">
        <v>82500000</v>
      </c>
      <c r="F30" s="27">
        <v>0</v>
      </c>
      <c r="G30" s="27">
        <v>0</v>
      </c>
      <c r="H30" s="1"/>
      <c r="I30" s="1"/>
      <c r="J30" s="1"/>
      <c r="L30" s="83"/>
      <c r="M30" s="83"/>
      <c r="N30" s="83"/>
      <c r="O30" s="83"/>
    </row>
    <row r="31" spans="1:15" ht="25" x14ac:dyDescent="0.35">
      <c r="A31" s="30" t="s">
        <v>254</v>
      </c>
      <c r="B31" s="25" t="s">
        <v>55</v>
      </c>
      <c r="C31" s="26"/>
      <c r="D31" s="27">
        <v>82500000</v>
      </c>
      <c r="E31" s="27">
        <v>82500000</v>
      </c>
      <c r="F31" s="27">
        <v>0</v>
      </c>
      <c r="G31" s="27">
        <v>0</v>
      </c>
      <c r="H31" s="1"/>
      <c r="I31" s="1"/>
      <c r="J31" s="1"/>
      <c r="L31" s="83"/>
      <c r="M31" s="83"/>
      <c r="N31" s="83"/>
      <c r="O31" s="83"/>
    </row>
    <row r="32" spans="1:15" ht="25" x14ac:dyDescent="0.35">
      <c r="A32" s="30" t="s">
        <v>255</v>
      </c>
      <c r="B32" s="25" t="s">
        <v>56</v>
      </c>
      <c r="C32" s="26"/>
      <c r="D32" s="27">
        <v>33000000</v>
      </c>
      <c r="E32" s="27">
        <v>33000000</v>
      </c>
      <c r="F32" s="27">
        <v>0</v>
      </c>
      <c r="G32" s="27">
        <v>0</v>
      </c>
      <c r="H32" s="1"/>
      <c r="I32" s="1"/>
      <c r="J32" s="1"/>
      <c r="L32" s="83"/>
      <c r="M32" s="83"/>
      <c r="N32" s="83"/>
      <c r="O32" s="83"/>
    </row>
    <row r="33" spans="1:15" ht="25" x14ac:dyDescent="0.35">
      <c r="A33" s="30" t="s">
        <v>256</v>
      </c>
      <c r="B33" s="25" t="s">
        <v>57</v>
      </c>
      <c r="C33" s="26"/>
      <c r="D33" s="27">
        <v>49588988</v>
      </c>
      <c r="E33" s="27">
        <v>49588988</v>
      </c>
      <c r="F33" s="27">
        <v>0</v>
      </c>
      <c r="G33" s="27">
        <v>0</v>
      </c>
      <c r="H33" s="1"/>
      <c r="I33" s="1"/>
      <c r="J33" s="1"/>
      <c r="L33" s="83"/>
      <c r="M33" s="83"/>
      <c r="N33" s="83"/>
      <c r="O33" s="83"/>
    </row>
    <row r="34" spans="1:15" ht="37.5" x14ac:dyDescent="0.35">
      <c r="A34" s="33" t="s">
        <v>257</v>
      </c>
      <c r="B34" s="32" t="s">
        <v>258</v>
      </c>
      <c r="C34" s="26"/>
      <c r="D34" s="27">
        <v>24794494</v>
      </c>
      <c r="E34" s="27">
        <v>24794494</v>
      </c>
      <c r="F34" s="27">
        <v>0</v>
      </c>
      <c r="G34" s="27">
        <v>0</v>
      </c>
      <c r="H34" s="1"/>
      <c r="I34" s="1"/>
      <c r="J34" s="1"/>
      <c r="L34" s="83"/>
      <c r="M34" s="83"/>
      <c r="N34" s="83"/>
      <c r="O34" s="83"/>
    </row>
    <row r="35" spans="1:15" ht="25" x14ac:dyDescent="0.35">
      <c r="A35" s="33" t="s">
        <v>259</v>
      </c>
      <c r="B35" s="32" t="s">
        <v>260</v>
      </c>
      <c r="C35" s="26"/>
      <c r="D35" s="27">
        <v>24794494</v>
      </c>
      <c r="E35" s="27">
        <v>24794494</v>
      </c>
      <c r="F35" s="27">
        <v>0</v>
      </c>
      <c r="G35" s="27">
        <v>0</v>
      </c>
      <c r="H35" s="1"/>
      <c r="I35" s="1"/>
      <c r="J35" s="1"/>
      <c r="L35" s="83"/>
      <c r="M35" s="83"/>
      <c r="N35" s="83"/>
      <c r="O35" s="83"/>
    </row>
    <row r="36" spans="1:15" ht="25" x14ac:dyDescent="0.35">
      <c r="A36" s="30" t="s">
        <v>261</v>
      </c>
      <c r="B36" s="25" t="s">
        <v>58</v>
      </c>
      <c r="C36" s="26"/>
      <c r="D36" s="27">
        <v>25245834</v>
      </c>
      <c r="E36" s="27">
        <v>25245834</v>
      </c>
      <c r="F36" s="27">
        <v>0</v>
      </c>
      <c r="G36" s="27">
        <v>0</v>
      </c>
      <c r="H36" s="1"/>
      <c r="I36" s="1"/>
      <c r="J36" s="1"/>
      <c r="L36" s="83"/>
      <c r="M36" s="83"/>
      <c r="N36" s="83"/>
      <c r="O36" s="83"/>
    </row>
    <row r="37" spans="1:15" ht="25" x14ac:dyDescent="0.35">
      <c r="A37" s="30" t="s">
        <v>262</v>
      </c>
      <c r="B37" s="25" t="s">
        <v>59</v>
      </c>
      <c r="C37" s="26"/>
      <c r="D37" s="27">
        <v>61561784</v>
      </c>
      <c r="E37" s="27">
        <v>61561784</v>
      </c>
      <c r="F37" s="27">
        <v>0</v>
      </c>
      <c r="G37" s="27">
        <v>0</v>
      </c>
      <c r="H37" s="1"/>
      <c r="I37" s="1"/>
      <c r="J37" s="1"/>
      <c r="L37" s="83"/>
      <c r="M37" s="83"/>
      <c r="N37" s="83"/>
      <c r="O37" s="83"/>
    </row>
    <row r="38" spans="1:15" ht="25" x14ac:dyDescent="0.35">
      <c r="A38" s="30" t="s">
        <v>263</v>
      </c>
      <c r="B38" s="25" t="s">
        <v>60</v>
      </c>
      <c r="C38" s="26"/>
      <c r="D38" s="27">
        <v>0</v>
      </c>
      <c r="E38" s="27">
        <v>0</v>
      </c>
      <c r="F38" s="27">
        <v>0</v>
      </c>
      <c r="G38" s="27">
        <v>0</v>
      </c>
      <c r="H38" s="1"/>
      <c r="I38" s="1"/>
      <c r="J38" s="1"/>
      <c r="L38" s="83"/>
      <c r="M38" s="83"/>
      <c r="N38" s="83"/>
      <c r="O38" s="83"/>
    </row>
    <row r="39" spans="1:15" ht="25" x14ac:dyDescent="0.35">
      <c r="A39" s="30" t="s">
        <v>264</v>
      </c>
      <c r="B39" s="34" t="s">
        <v>61</v>
      </c>
      <c r="C39" s="26"/>
      <c r="D39" s="27">
        <v>63387858</v>
      </c>
      <c r="E39" s="27">
        <v>63387858</v>
      </c>
      <c r="F39" s="27">
        <v>0</v>
      </c>
      <c r="G39" s="27">
        <v>0</v>
      </c>
      <c r="H39" s="1"/>
      <c r="I39" s="1"/>
      <c r="J39" s="1"/>
      <c r="L39" s="83"/>
      <c r="M39" s="83"/>
      <c r="N39" s="83"/>
      <c r="O39" s="83"/>
    </row>
    <row r="40" spans="1:15" ht="25" x14ac:dyDescent="0.35">
      <c r="A40" s="33" t="s">
        <v>265</v>
      </c>
      <c r="B40" s="35" t="s">
        <v>266</v>
      </c>
      <c r="C40" s="26"/>
      <c r="D40" s="27">
        <v>38975342</v>
      </c>
      <c r="E40" s="27">
        <v>38975342</v>
      </c>
      <c r="F40" s="27">
        <v>0</v>
      </c>
      <c r="G40" s="27">
        <v>0</v>
      </c>
      <c r="H40" s="1"/>
      <c r="I40" s="1"/>
      <c r="J40" s="1"/>
      <c r="L40" s="83"/>
      <c r="M40" s="83"/>
      <c r="N40" s="83"/>
      <c r="O40" s="83"/>
    </row>
    <row r="41" spans="1:15" ht="25" x14ac:dyDescent="0.35">
      <c r="A41" s="33" t="s">
        <v>267</v>
      </c>
      <c r="B41" s="35" t="s">
        <v>268</v>
      </c>
      <c r="C41" s="26"/>
      <c r="D41" s="27">
        <v>0</v>
      </c>
      <c r="E41" s="27">
        <v>0</v>
      </c>
      <c r="F41" s="27">
        <v>0</v>
      </c>
      <c r="G41" s="27">
        <v>0</v>
      </c>
      <c r="H41" s="1"/>
      <c r="I41" s="1"/>
      <c r="J41" s="1"/>
      <c r="L41" s="83"/>
      <c r="M41" s="83"/>
      <c r="N41" s="83"/>
      <c r="O41" s="83"/>
    </row>
    <row r="42" spans="1:15" ht="25" x14ac:dyDescent="0.35">
      <c r="A42" s="33" t="s">
        <v>269</v>
      </c>
      <c r="B42" s="35" t="s">
        <v>270</v>
      </c>
      <c r="C42" s="28"/>
      <c r="D42" s="27">
        <v>0</v>
      </c>
      <c r="E42" s="27">
        <v>0</v>
      </c>
      <c r="F42" s="27">
        <v>0</v>
      </c>
      <c r="G42" s="27">
        <v>0</v>
      </c>
      <c r="H42" s="1"/>
      <c r="I42" s="1"/>
      <c r="J42" s="1"/>
      <c r="L42" s="83"/>
      <c r="M42" s="83"/>
      <c r="N42" s="83"/>
      <c r="O42" s="83"/>
    </row>
    <row r="43" spans="1:15" ht="25" x14ac:dyDescent="0.35">
      <c r="A43" s="33" t="s">
        <v>271</v>
      </c>
      <c r="B43" s="35" t="s">
        <v>272</v>
      </c>
      <c r="C43" s="26"/>
      <c r="D43" s="27">
        <v>0</v>
      </c>
      <c r="E43" s="27">
        <v>0</v>
      </c>
      <c r="F43" s="27">
        <v>0</v>
      </c>
      <c r="G43" s="27">
        <v>0</v>
      </c>
      <c r="H43" s="1"/>
      <c r="I43" s="1"/>
      <c r="J43" s="1"/>
      <c r="L43" s="83"/>
      <c r="M43" s="83"/>
      <c r="N43" s="83"/>
      <c r="O43" s="83"/>
    </row>
    <row r="44" spans="1:15" ht="25" x14ac:dyDescent="0.35">
      <c r="A44" s="33" t="s">
        <v>273</v>
      </c>
      <c r="B44" s="35" t="s">
        <v>274</v>
      </c>
      <c r="C44" s="28"/>
      <c r="D44" s="27">
        <v>0</v>
      </c>
      <c r="E44" s="27">
        <v>0</v>
      </c>
      <c r="F44" s="27">
        <v>0</v>
      </c>
      <c r="G44" s="27">
        <v>0</v>
      </c>
      <c r="H44" s="1"/>
      <c r="I44" s="1"/>
      <c r="J44" s="1"/>
      <c r="L44" s="83"/>
      <c r="M44" s="83"/>
      <c r="N44" s="83"/>
      <c r="O44" s="83"/>
    </row>
    <row r="45" spans="1:15" ht="25" x14ac:dyDescent="0.35">
      <c r="A45" s="33" t="s">
        <v>275</v>
      </c>
      <c r="B45" s="35" t="s">
        <v>276</v>
      </c>
      <c r="C45" s="28"/>
      <c r="D45" s="27">
        <v>0</v>
      </c>
      <c r="E45" s="27">
        <v>0</v>
      </c>
      <c r="F45" s="27">
        <v>0</v>
      </c>
      <c r="G45" s="27">
        <v>0</v>
      </c>
      <c r="H45" s="1"/>
      <c r="I45" s="1"/>
      <c r="J45" s="1"/>
      <c r="L45" s="83"/>
      <c r="M45" s="83"/>
      <c r="N45" s="83"/>
      <c r="O45" s="83"/>
    </row>
    <row r="46" spans="1:15" ht="25" x14ac:dyDescent="0.35">
      <c r="A46" s="33" t="s">
        <v>277</v>
      </c>
      <c r="B46" s="35" t="s">
        <v>278</v>
      </c>
      <c r="C46" s="28"/>
      <c r="D46" s="27">
        <v>4958904</v>
      </c>
      <c r="E46" s="27">
        <v>4958904</v>
      </c>
      <c r="F46" s="27">
        <v>0</v>
      </c>
      <c r="G46" s="27">
        <v>0</v>
      </c>
      <c r="H46" s="1"/>
      <c r="I46" s="1"/>
      <c r="J46" s="1"/>
      <c r="L46" s="83"/>
      <c r="M46" s="83"/>
      <c r="N46" s="83"/>
      <c r="O46" s="83"/>
    </row>
    <row r="47" spans="1:15" ht="25" x14ac:dyDescent="0.35">
      <c r="A47" s="33" t="s">
        <v>279</v>
      </c>
      <c r="B47" s="35" t="s">
        <v>280</v>
      </c>
      <c r="C47" s="28"/>
      <c r="D47" s="27">
        <v>1076900</v>
      </c>
      <c r="E47" s="27">
        <v>1076900</v>
      </c>
      <c r="F47" s="27">
        <v>0</v>
      </c>
      <c r="G47" s="27">
        <v>0</v>
      </c>
      <c r="H47" s="1"/>
      <c r="I47" s="1"/>
      <c r="J47" s="1"/>
      <c r="L47" s="83"/>
      <c r="M47" s="83"/>
      <c r="N47" s="83"/>
      <c r="O47" s="83"/>
    </row>
    <row r="48" spans="1:15" ht="25" x14ac:dyDescent="0.35">
      <c r="A48" s="33" t="s">
        <v>281</v>
      </c>
      <c r="B48" s="35" t="s">
        <v>282</v>
      </c>
      <c r="C48" s="28"/>
      <c r="D48" s="27">
        <v>0</v>
      </c>
      <c r="E48" s="27">
        <v>0</v>
      </c>
      <c r="F48" s="27">
        <v>0</v>
      </c>
      <c r="G48" s="27">
        <v>0</v>
      </c>
      <c r="H48" s="1"/>
      <c r="I48" s="1"/>
      <c r="J48" s="1"/>
      <c r="L48" s="83"/>
      <c r="M48" s="83"/>
      <c r="N48" s="83"/>
      <c r="O48" s="83"/>
    </row>
    <row r="49" spans="1:15" ht="25" x14ac:dyDescent="0.35">
      <c r="A49" s="33" t="s">
        <v>283</v>
      </c>
      <c r="B49" s="35" t="s">
        <v>284</v>
      </c>
      <c r="C49" s="26"/>
      <c r="D49" s="27">
        <v>0</v>
      </c>
      <c r="E49" s="27">
        <v>0</v>
      </c>
      <c r="F49" s="27">
        <v>0</v>
      </c>
      <c r="G49" s="27">
        <v>0</v>
      </c>
      <c r="H49" s="1"/>
      <c r="I49" s="1"/>
      <c r="J49" s="1"/>
      <c r="L49" s="83"/>
      <c r="M49" s="83"/>
      <c r="N49" s="83"/>
      <c r="O49" s="83"/>
    </row>
    <row r="50" spans="1:15" ht="25" x14ac:dyDescent="0.35">
      <c r="A50" s="33" t="s">
        <v>285</v>
      </c>
      <c r="B50" s="35" t="s">
        <v>286</v>
      </c>
      <c r="C50" s="26"/>
      <c r="D50" s="27">
        <v>3500000</v>
      </c>
      <c r="E50" s="27">
        <v>3500000</v>
      </c>
      <c r="F50" s="27">
        <v>0</v>
      </c>
      <c r="G50" s="27">
        <v>0</v>
      </c>
      <c r="H50" s="1"/>
      <c r="I50" s="1"/>
      <c r="J50" s="1"/>
      <c r="L50" s="83"/>
      <c r="M50" s="83"/>
      <c r="N50" s="83"/>
      <c r="O50" s="83"/>
    </row>
    <row r="51" spans="1:15" ht="25" x14ac:dyDescent="0.35">
      <c r="A51" s="33" t="s">
        <v>287</v>
      </c>
      <c r="B51" s="35" t="s">
        <v>288</v>
      </c>
      <c r="C51" s="26"/>
      <c r="D51" s="27">
        <v>0</v>
      </c>
      <c r="E51" s="27">
        <v>0</v>
      </c>
      <c r="F51" s="27">
        <v>0</v>
      </c>
      <c r="G51" s="27">
        <v>0</v>
      </c>
      <c r="H51" s="1"/>
      <c r="I51" s="1"/>
      <c r="J51" s="1"/>
      <c r="L51" s="83"/>
      <c r="M51" s="83"/>
      <c r="N51" s="83"/>
      <c r="O51" s="83"/>
    </row>
    <row r="52" spans="1:15" ht="25" x14ac:dyDescent="0.35">
      <c r="A52" s="33" t="s">
        <v>289</v>
      </c>
      <c r="B52" s="35" t="s">
        <v>290</v>
      </c>
      <c r="C52" s="26"/>
      <c r="D52" s="27">
        <v>14876712</v>
      </c>
      <c r="E52" s="27">
        <v>14876712</v>
      </c>
      <c r="F52" s="27">
        <v>0</v>
      </c>
      <c r="G52" s="27">
        <v>0</v>
      </c>
      <c r="H52" s="1"/>
      <c r="I52" s="1"/>
      <c r="J52" s="1"/>
      <c r="L52" s="83"/>
      <c r="M52" s="83"/>
      <c r="N52" s="83"/>
      <c r="O52" s="83"/>
    </row>
    <row r="53" spans="1:15" ht="25" x14ac:dyDescent="0.35">
      <c r="A53" s="33" t="s">
        <v>291</v>
      </c>
      <c r="B53" s="35" t="s">
        <v>292</v>
      </c>
      <c r="C53" s="26"/>
      <c r="D53" s="27">
        <v>0</v>
      </c>
      <c r="E53" s="27">
        <v>0</v>
      </c>
      <c r="F53" s="27">
        <v>0</v>
      </c>
      <c r="G53" s="27">
        <v>0</v>
      </c>
      <c r="H53" s="1"/>
      <c r="I53" s="1"/>
      <c r="J53" s="1"/>
      <c r="L53" s="83"/>
      <c r="M53" s="83"/>
      <c r="N53" s="83"/>
      <c r="O53" s="83"/>
    </row>
    <row r="54" spans="1:15" ht="37.5" x14ac:dyDescent="0.35">
      <c r="A54" s="20" t="s">
        <v>293</v>
      </c>
      <c r="B54" s="21" t="s">
        <v>62</v>
      </c>
      <c r="C54" s="22"/>
      <c r="D54" s="23">
        <v>9497858932</v>
      </c>
      <c r="E54" s="23">
        <v>9497858932</v>
      </c>
      <c r="F54" s="23">
        <v>0</v>
      </c>
      <c r="G54" s="23">
        <v>0</v>
      </c>
      <c r="H54" s="1"/>
      <c r="I54" s="1"/>
      <c r="J54" s="1"/>
      <c r="L54" s="83"/>
      <c r="M54" s="83"/>
      <c r="N54" s="83"/>
      <c r="O54" s="83"/>
    </row>
    <row r="55" spans="1:15" ht="25" x14ac:dyDescent="0.35">
      <c r="A55" s="20" t="s">
        <v>294</v>
      </c>
      <c r="B55" s="21" t="s">
        <v>63</v>
      </c>
      <c r="C55" s="22"/>
      <c r="D55" s="23">
        <v>0</v>
      </c>
      <c r="E55" s="23">
        <v>0</v>
      </c>
      <c r="F55" s="23">
        <v>0</v>
      </c>
      <c r="G55" s="23">
        <v>0</v>
      </c>
      <c r="H55" s="1"/>
      <c r="I55" s="1"/>
      <c r="J55" s="1"/>
      <c r="L55" s="83"/>
      <c r="M55" s="83"/>
      <c r="N55" s="83"/>
      <c r="O55" s="83"/>
    </row>
    <row r="56" spans="1:15" ht="25" x14ac:dyDescent="0.35">
      <c r="A56" s="24" t="s">
        <v>295</v>
      </c>
      <c r="B56" s="29" t="s">
        <v>64</v>
      </c>
      <c r="C56" s="28"/>
      <c r="D56" s="27">
        <v>0</v>
      </c>
      <c r="E56" s="27">
        <v>0</v>
      </c>
      <c r="F56" s="27">
        <v>0</v>
      </c>
      <c r="G56" s="27">
        <v>0</v>
      </c>
      <c r="H56" s="1"/>
      <c r="I56" s="1"/>
      <c r="J56" s="1"/>
      <c r="L56" s="83"/>
      <c r="M56" s="83"/>
      <c r="N56" s="83"/>
      <c r="O56" s="83"/>
    </row>
    <row r="57" spans="1:15" ht="25" x14ac:dyDescent="0.35">
      <c r="A57" s="24" t="s">
        <v>296</v>
      </c>
      <c r="B57" s="29" t="s">
        <v>65</v>
      </c>
      <c r="C57" s="28"/>
      <c r="D57" s="27">
        <v>0</v>
      </c>
      <c r="E57" s="27">
        <v>0</v>
      </c>
      <c r="F57" s="27">
        <v>0</v>
      </c>
      <c r="G57" s="27">
        <v>0</v>
      </c>
      <c r="H57" s="1"/>
      <c r="I57" s="1"/>
      <c r="J57" s="1"/>
      <c r="L57" s="83"/>
      <c r="M57" s="83"/>
      <c r="N57" s="83"/>
      <c r="O57" s="83"/>
    </row>
    <row r="58" spans="1:15" ht="37.5" x14ac:dyDescent="0.35">
      <c r="A58" s="20" t="s">
        <v>297</v>
      </c>
      <c r="B58" s="21" t="s">
        <v>66</v>
      </c>
      <c r="C58" s="22"/>
      <c r="D58" s="23">
        <v>9497858932</v>
      </c>
      <c r="E58" s="23">
        <v>9497858932</v>
      </c>
      <c r="F58" s="23">
        <v>0</v>
      </c>
      <c r="G58" s="23">
        <v>0</v>
      </c>
      <c r="H58" s="1"/>
      <c r="I58" s="1"/>
      <c r="J58" s="1"/>
      <c r="L58" s="83"/>
      <c r="M58" s="83"/>
      <c r="N58" s="83"/>
      <c r="O58" s="83"/>
    </row>
    <row r="59" spans="1:15" ht="25" x14ac:dyDescent="0.35">
      <c r="A59" s="30" t="s">
        <v>298</v>
      </c>
      <c r="B59" s="25" t="s">
        <v>67</v>
      </c>
      <c r="C59" s="28"/>
      <c r="D59" s="27">
        <v>-2439968548</v>
      </c>
      <c r="E59" s="27">
        <v>-2439968548</v>
      </c>
      <c r="F59" s="27">
        <v>0</v>
      </c>
      <c r="G59" s="27">
        <v>0</v>
      </c>
      <c r="H59" s="1"/>
      <c r="I59" s="1"/>
      <c r="J59" s="1"/>
      <c r="L59" s="83"/>
      <c r="M59" s="83"/>
      <c r="N59" s="83"/>
      <c r="O59" s="83"/>
    </row>
    <row r="60" spans="1:15" ht="25" x14ac:dyDescent="0.35">
      <c r="A60" s="30" t="s">
        <v>299</v>
      </c>
      <c r="B60" s="25" t="s">
        <v>68</v>
      </c>
      <c r="C60" s="28"/>
      <c r="D60" s="27">
        <v>11937827480</v>
      </c>
      <c r="E60" s="27">
        <v>11937827480</v>
      </c>
      <c r="F60" s="27">
        <v>0</v>
      </c>
      <c r="G60" s="27">
        <v>0</v>
      </c>
      <c r="H60" s="1"/>
      <c r="I60" s="1"/>
      <c r="J60" s="1"/>
      <c r="L60" s="83"/>
      <c r="M60" s="83"/>
      <c r="N60" s="83"/>
      <c r="O60" s="83"/>
    </row>
    <row r="61" spans="1:15" ht="25" x14ac:dyDescent="0.35">
      <c r="A61" s="20" t="s">
        <v>300</v>
      </c>
      <c r="B61" s="21" t="s">
        <v>69</v>
      </c>
      <c r="C61" s="22"/>
      <c r="D61" s="23">
        <v>0</v>
      </c>
      <c r="E61" s="23">
        <v>0</v>
      </c>
      <c r="F61" s="23">
        <v>0</v>
      </c>
      <c r="G61" s="23">
        <v>0</v>
      </c>
      <c r="H61" s="1"/>
      <c r="I61" s="1"/>
      <c r="J61" s="1"/>
      <c r="L61" s="83"/>
      <c r="M61" s="83"/>
      <c r="N61" s="83"/>
      <c r="O61" s="83"/>
    </row>
    <row r="62" spans="1:15" ht="37.5" x14ac:dyDescent="0.35">
      <c r="A62" s="20" t="s">
        <v>301</v>
      </c>
      <c r="B62" s="21" t="s">
        <v>70</v>
      </c>
      <c r="C62" s="22"/>
      <c r="D62" s="23">
        <v>9497858932</v>
      </c>
      <c r="E62" s="23">
        <v>9497858932</v>
      </c>
      <c r="F62" s="23">
        <v>0</v>
      </c>
      <c r="G62" s="23">
        <v>0</v>
      </c>
      <c r="H62" s="1"/>
      <c r="I62" s="1"/>
      <c r="J62" s="1"/>
      <c r="L62" s="83"/>
      <c r="M62" s="83"/>
      <c r="N62" s="83"/>
      <c r="O62" s="83"/>
    </row>
  </sheetData>
  <mergeCells count="5">
    <mergeCell ref="A1:A2"/>
    <mergeCell ref="B1:B2"/>
    <mergeCell ref="C1:C2"/>
    <mergeCell ref="D1:E1"/>
    <mergeCell ref="F1:G1"/>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I105"/>
  <sheetViews>
    <sheetView workbookViewId="0">
      <selection activeCell="D12" sqref="D12"/>
    </sheetView>
  </sheetViews>
  <sheetFormatPr defaultRowHeight="12.5" x14ac:dyDescent="0.25"/>
  <cols>
    <col min="1" max="1" width="69" customWidth="1"/>
    <col min="2" max="2" width="7.54296875" customWidth="1"/>
    <col min="3" max="3" width="12.7265625" customWidth="1"/>
    <col min="4" max="5" width="21.54296875" customWidth="1"/>
    <col min="6" max="7" width="12.1796875" bestFit="1" customWidth="1"/>
    <col min="8" max="9" width="11.81640625" bestFit="1" customWidth="1"/>
  </cols>
  <sheetData>
    <row r="1" spans="1:9" ht="37.5" x14ac:dyDescent="0.25">
      <c r="A1" s="36" t="s">
        <v>213</v>
      </c>
      <c r="B1" s="36" t="s">
        <v>214</v>
      </c>
      <c r="C1" s="36" t="s">
        <v>215</v>
      </c>
      <c r="D1" s="36" t="s">
        <v>599</v>
      </c>
      <c r="E1" s="36" t="s">
        <v>600</v>
      </c>
    </row>
    <row r="2" spans="1:9" ht="25" x14ac:dyDescent="0.25">
      <c r="A2" s="37" t="s">
        <v>302</v>
      </c>
      <c r="B2" s="38" t="s">
        <v>71</v>
      </c>
      <c r="C2" s="23"/>
      <c r="D2" s="23"/>
      <c r="E2" s="23"/>
    </row>
    <row r="3" spans="1:9" ht="25" x14ac:dyDescent="0.25">
      <c r="A3" s="39" t="s">
        <v>303</v>
      </c>
      <c r="B3" s="40" t="s">
        <v>72</v>
      </c>
      <c r="C3" s="41"/>
      <c r="D3" s="42">
        <v>740552135</v>
      </c>
      <c r="E3" s="42">
        <v>295998544</v>
      </c>
      <c r="H3" s="83"/>
      <c r="I3" s="83"/>
    </row>
    <row r="4" spans="1:9" ht="25" x14ac:dyDescent="0.25">
      <c r="A4" s="39" t="s">
        <v>304</v>
      </c>
      <c r="B4" s="40" t="s">
        <v>73</v>
      </c>
      <c r="C4" s="41"/>
      <c r="D4" s="42">
        <v>740552135</v>
      </c>
      <c r="E4" s="42">
        <v>295998544</v>
      </c>
      <c r="H4" s="83"/>
      <c r="I4" s="83"/>
    </row>
    <row r="5" spans="1:9" ht="25" x14ac:dyDescent="0.25">
      <c r="A5" s="43" t="s">
        <v>305</v>
      </c>
      <c r="B5" s="44" t="s">
        <v>306</v>
      </c>
      <c r="C5" s="41"/>
      <c r="D5" s="42">
        <v>0</v>
      </c>
      <c r="E5" s="42">
        <v>0</v>
      </c>
      <c r="H5" s="83"/>
      <c r="I5" s="83"/>
    </row>
    <row r="6" spans="1:9" ht="25" x14ac:dyDescent="0.25">
      <c r="A6" s="43" t="s">
        <v>307</v>
      </c>
      <c r="B6" s="44" t="s">
        <v>308</v>
      </c>
      <c r="C6" s="41"/>
      <c r="D6" s="42">
        <v>0</v>
      </c>
      <c r="E6" s="42">
        <v>0</v>
      </c>
      <c r="H6" s="83"/>
      <c r="I6" s="83"/>
    </row>
    <row r="7" spans="1:9" ht="25" x14ac:dyDescent="0.25">
      <c r="A7" s="43" t="s">
        <v>309</v>
      </c>
      <c r="B7" s="44" t="s">
        <v>310</v>
      </c>
      <c r="C7" s="41"/>
      <c r="D7" s="42">
        <v>740552135</v>
      </c>
      <c r="E7" s="42">
        <v>295998544</v>
      </c>
      <c r="H7" s="83"/>
      <c r="I7" s="83"/>
    </row>
    <row r="8" spans="1:9" ht="25" x14ac:dyDescent="0.25">
      <c r="A8" s="43" t="s">
        <v>311</v>
      </c>
      <c r="B8" s="44" t="s">
        <v>312</v>
      </c>
      <c r="C8" s="41"/>
      <c r="D8" s="42">
        <v>0</v>
      </c>
      <c r="E8" s="42">
        <v>0</v>
      </c>
      <c r="H8" s="83"/>
      <c r="I8" s="83"/>
    </row>
    <row r="9" spans="1:9" ht="25" x14ac:dyDescent="0.25">
      <c r="A9" s="39" t="s">
        <v>313</v>
      </c>
      <c r="B9" s="40" t="s">
        <v>74</v>
      </c>
      <c r="C9" s="41"/>
      <c r="D9" s="42">
        <v>0</v>
      </c>
      <c r="E9" s="42">
        <v>0</v>
      </c>
      <c r="H9" s="83"/>
      <c r="I9" s="83"/>
    </row>
    <row r="10" spans="1:9" ht="25" x14ac:dyDescent="0.25">
      <c r="A10" s="39" t="s">
        <v>314</v>
      </c>
      <c r="B10" s="40" t="s">
        <v>75</v>
      </c>
      <c r="C10" s="41"/>
      <c r="D10" s="42">
        <v>85462405680</v>
      </c>
      <c r="E10" s="42">
        <v>76259467630</v>
      </c>
      <c r="H10" s="83"/>
      <c r="I10" s="83"/>
    </row>
    <row r="11" spans="1:9" ht="25" x14ac:dyDescent="0.25">
      <c r="A11" s="39" t="s">
        <v>315</v>
      </c>
      <c r="B11" s="40" t="s">
        <v>76</v>
      </c>
      <c r="C11" s="41"/>
      <c r="D11" s="42">
        <v>85462405680</v>
      </c>
      <c r="E11" s="42">
        <v>76259467630</v>
      </c>
      <c r="H11" s="83"/>
      <c r="I11" s="83"/>
    </row>
    <row r="12" spans="1:9" ht="25" x14ac:dyDescent="0.25">
      <c r="A12" s="43" t="s">
        <v>316</v>
      </c>
      <c r="B12" s="44" t="s">
        <v>317</v>
      </c>
      <c r="C12" s="41"/>
      <c r="D12" s="42">
        <v>85462405680</v>
      </c>
      <c r="E12" s="42">
        <v>76259467630</v>
      </c>
      <c r="H12" s="83"/>
      <c r="I12" s="83"/>
    </row>
    <row r="13" spans="1:9" ht="25" x14ac:dyDescent="0.25">
      <c r="A13" s="43" t="s">
        <v>318</v>
      </c>
      <c r="B13" s="44" t="s">
        <v>319</v>
      </c>
      <c r="C13" s="41"/>
      <c r="D13" s="42">
        <v>0</v>
      </c>
      <c r="E13" s="42">
        <v>0</v>
      </c>
      <c r="H13" s="83"/>
      <c r="I13" s="83"/>
    </row>
    <row r="14" spans="1:9" ht="25" x14ac:dyDescent="0.25">
      <c r="A14" s="43" t="s">
        <v>320</v>
      </c>
      <c r="B14" s="44" t="s">
        <v>321</v>
      </c>
      <c r="C14" s="41"/>
      <c r="D14" s="42">
        <v>0</v>
      </c>
      <c r="E14" s="42">
        <v>0</v>
      </c>
      <c r="H14" s="83"/>
      <c r="I14" s="83"/>
    </row>
    <row r="15" spans="1:9" ht="25" x14ac:dyDescent="0.25">
      <c r="A15" s="43" t="s">
        <v>322</v>
      </c>
      <c r="B15" s="44" t="s">
        <v>323</v>
      </c>
      <c r="C15" s="41"/>
      <c r="D15" s="42">
        <v>0</v>
      </c>
      <c r="E15" s="42">
        <v>0</v>
      </c>
      <c r="H15" s="83"/>
      <c r="I15" s="83"/>
    </row>
    <row r="16" spans="1:9" ht="25" x14ac:dyDescent="0.25">
      <c r="A16" s="43" t="s">
        <v>324</v>
      </c>
      <c r="B16" s="44" t="s">
        <v>325</v>
      </c>
      <c r="C16" s="41"/>
      <c r="D16" s="42">
        <v>0</v>
      </c>
      <c r="E16" s="42">
        <v>0</v>
      </c>
      <c r="H16" s="83"/>
      <c r="I16" s="83"/>
    </row>
    <row r="17" spans="1:9" ht="25" x14ac:dyDescent="0.25">
      <c r="A17" s="43" t="s">
        <v>326</v>
      </c>
      <c r="B17" s="44" t="s">
        <v>327</v>
      </c>
      <c r="C17" s="41"/>
      <c r="D17" s="42">
        <v>0</v>
      </c>
      <c r="E17" s="42">
        <v>0</v>
      </c>
      <c r="H17" s="83"/>
      <c r="I17" s="83"/>
    </row>
    <row r="18" spans="1:9" ht="25" x14ac:dyDescent="0.25">
      <c r="A18" s="43" t="s">
        <v>328</v>
      </c>
      <c r="B18" s="44" t="s">
        <v>329</v>
      </c>
      <c r="C18" s="41"/>
      <c r="D18" s="42">
        <v>0</v>
      </c>
      <c r="E18" s="42">
        <v>0</v>
      </c>
      <c r="H18" s="83"/>
      <c r="I18" s="83"/>
    </row>
    <row r="19" spans="1:9" ht="25" x14ac:dyDescent="0.25">
      <c r="A19" s="43" t="s">
        <v>330</v>
      </c>
      <c r="B19" s="44" t="s">
        <v>331</v>
      </c>
      <c r="C19" s="41"/>
      <c r="D19" s="42">
        <v>0</v>
      </c>
      <c r="E19" s="42">
        <v>0</v>
      </c>
      <c r="H19" s="83"/>
      <c r="I19" s="83"/>
    </row>
    <row r="20" spans="1:9" ht="25" x14ac:dyDescent="0.25">
      <c r="A20" s="43" t="s">
        <v>332</v>
      </c>
      <c r="B20" s="44" t="s">
        <v>333</v>
      </c>
      <c r="C20" s="41"/>
      <c r="D20" s="42">
        <v>0</v>
      </c>
      <c r="E20" s="42">
        <v>0</v>
      </c>
      <c r="H20" s="83"/>
      <c r="I20" s="83"/>
    </row>
    <row r="21" spans="1:9" ht="25" x14ac:dyDescent="0.25">
      <c r="A21" s="43" t="s">
        <v>334</v>
      </c>
      <c r="B21" s="44" t="s">
        <v>335</v>
      </c>
      <c r="C21" s="41"/>
      <c r="D21" s="42">
        <v>0</v>
      </c>
      <c r="E21" s="42">
        <v>0</v>
      </c>
      <c r="H21" s="83"/>
      <c r="I21" s="83"/>
    </row>
    <row r="22" spans="1:9" ht="25" x14ac:dyDescent="0.25">
      <c r="A22" s="39" t="s">
        <v>336</v>
      </c>
      <c r="B22" s="40" t="s">
        <v>77</v>
      </c>
      <c r="C22" s="41"/>
      <c r="D22" s="42">
        <v>0</v>
      </c>
      <c r="E22" s="42">
        <v>0</v>
      </c>
      <c r="H22" s="83"/>
      <c r="I22" s="83"/>
    </row>
    <row r="23" spans="1:9" ht="25" x14ac:dyDescent="0.25">
      <c r="A23" s="39" t="s">
        <v>337</v>
      </c>
      <c r="B23" s="40" t="s">
        <v>78</v>
      </c>
      <c r="C23" s="41"/>
      <c r="D23" s="42">
        <v>75083088</v>
      </c>
      <c r="E23" s="42">
        <v>217710000</v>
      </c>
      <c r="H23" s="83"/>
      <c r="I23" s="83"/>
    </row>
    <row r="24" spans="1:9" ht="25" x14ac:dyDescent="0.25">
      <c r="A24" s="39" t="s">
        <v>338</v>
      </c>
      <c r="B24" s="40" t="s">
        <v>79</v>
      </c>
      <c r="C24" s="41"/>
      <c r="D24" s="42">
        <v>0</v>
      </c>
      <c r="E24" s="42">
        <v>0</v>
      </c>
      <c r="H24" s="83"/>
      <c r="I24" s="83"/>
    </row>
    <row r="25" spans="1:9" ht="25" x14ac:dyDescent="0.25">
      <c r="A25" s="43" t="s">
        <v>339</v>
      </c>
      <c r="B25" s="44" t="s">
        <v>80</v>
      </c>
      <c r="C25" s="41"/>
      <c r="D25" s="42">
        <v>0</v>
      </c>
      <c r="E25" s="42">
        <v>0</v>
      </c>
      <c r="H25" s="83"/>
      <c r="I25" s="83"/>
    </row>
    <row r="26" spans="1:9" ht="25" x14ac:dyDescent="0.25">
      <c r="A26" s="39" t="s">
        <v>340</v>
      </c>
      <c r="B26" s="40" t="s">
        <v>81</v>
      </c>
      <c r="C26" s="41"/>
      <c r="D26" s="42">
        <v>59959800</v>
      </c>
      <c r="E26" s="42">
        <v>217710000</v>
      </c>
      <c r="H26" s="83"/>
      <c r="I26" s="83"/>
    </row>
    <row r="27" spans="1:9" ht="25" x14ac:dyDescent="0.25">
      <c r="A27" s="39" t="s">
        <v>341</v>
      </c>
      <c r="B27" s="40" t="s">
        <v>82</v>
      </c>
      <c r="C27" s="41"/>
      <c r="D27" s="42">
        <v>0</v>
      </c>
      <c r="E27" s="42">
        <v>0</v>
      </c>
      <c r="H27" s="83"/>
      <c r="I27" s="83"/>
    </row>
    <row r="28" spans="1:9" ht="25" x14ac:dyDescent="0.25">
      <c r="A28" s="43" t="s">
        <v>342</v>
      </c>
      <c r="B28" s="44" t="s">
        <v>343</v>
      </c>
      <c r="C28" s="41"/>
      <c r="D28" s="42">
        <v>0</v>
      </c>
      <c r="E28" s="42">
        <v>0</v>
      </c>
      <c r="H28" s="83"/>
      <c r="I28" s="83"/>
    </row>
    <row r="29" spans="1:9" ht="25" x14ac:dyDescent="0.25">
      <c r="A29" s="43" t="s">
        <v>344</v>
      </c>
      <c r="B29" s="44" t="s">
        <v>345</v>
      </c>
      <c r="C29" s="41"/>
      <c r="D29" s="42">
        <v>0</v>
      </c>
      <c r="E29" s="42">
        <v>0</v>
      </c>
      <c r="H29" s="83"/>
      <c r="I29" s="83"/>
    </row>
    <row r="30" spans="1:9" ht="25" x14ac:dyDescent="0.25">
      <c r="A30" s="43" t="s">
        <v>346</v>
      </c>
      <c r="B30" s="44" t="s">
        <v>347</v>
      </c>
      <c r="C30" s="41"/>
      <c r="D30" s="42">
        <v>0</v>
      </c>
      <c r="E30" s="42">
        <v>0</v>
      </c>
      <c r="H30" s="83"/>
      <c r="I30" s="83"/>
    </row>
    <row r="31" spans="1:9" ht="25" x14ac:dyDescent="0.25">
      <c r="A31" s="43" t="s">
        <v>348</v>
      </c>
      <c r="B31" s="44" t="s">
        <v>349</v>
      </c>
      <c r="C31" s="41"/>
      <c r="D31" s="42">
        <v>0</v>
      </c>
      <c r="E31" s="42">
        <v>0</v>
      </c>
      <c r="H31" s="83"/>
      <c r="I31" s="83"/>
    </row>
    <row r="32" spans="1:9" ht="25" x14ac:dyDescent="0.25">
      <c r="A32" s="43" t="s">
        <v>350</v>
      </c>
      <c r="B32" s="44" t="s">
        <v>351</v>
      </c>
      <c r="C32" s="41"/>
      <c r="D32" s="42">
        <v>0</v>
      </c>
      <c r="E32" s="42">
        <v>0</v>
      </c>
      <c r="H32" s="83"/>
      <c r="I32" s="83"/>
    </row>
    <row r="33" spans="1:9" ht="37.5" x14ac:dyDescent="0.25">
      <c r="A33" s="39" t="s">
        <v>352</v>
      </c>
      <c r="B33" s="40" t="s">
        <v>83</v>
      </c>
      <c r="C33" s="41"/>
      <c r="D33" s="42">
        <v>0</v>
      </c>
      <c r="E33" s="42">
        <v>0</v>
      </c>
      <c r="H33" s="83"/>
      <c r="I33" s="83"/>
    </row>
    <row r="34" spans="1:9" ht="25" x14ac:dyDescent="0.25">
      <c r="A34" s="39" t="s">
        <v>353</v>
      </c>
      <c r="B34" s="40" t="s">
        <v>84</v>
      </c>
      <c r="C34" s="41"/>
      <c r="D34" s="42">
        <v>59959800</v>
      </c>
      <c r="E34" s="42">
        <v>217710000</v>
      </c>
      <c r="H34" s="83"/>
      <c r="I34" s="83"/>
    </row>
    <row r="35" spans="1:9" ht="25" x14ac:dyDescent="0.25">
      <c r="A35" s="43" t="s">
        <v>354</v>
      </c>
      <c r="B35" s="44" t="s">
        <v>355</v>
      </c>
      <c r="C35" s="41"/>
      <c r="D35" s="42">
        <v>59959800</v>
      </c>
      <c r="E35" s="42">
        <v>217710000</v>
      </c>
      <c r="H35" s="83"/>
      <c r="I35" s="83"/>
    </row>
    <row r="36" spans="1:9" ht="25" x14ac:dyDescent="0.25">
      <c r="A36" s="43" t="s">
        <v>356</v>
      </c>
      <c r="B36" s="44" t="s">
        <v>357</v>
      </c>
      <c r="C36" s="41"/>
      <c r="D36" s="42">
        <v>0</v>
      </c>
      <c r="E36" s="42">
        <v>0</v>
      </c>
      <c r="H36" s="83"/>
      <c r="I36" s="83"/>
    </row>
    <row r="37" spans="1:9" ht="25" x14ac:dyDescent="0.25">
      <c r="A37" s="43" t="s">
        <v>358</v>
      </c>
      <c r="B37" s="44" t="s">
        <v>359</v>
      </c>
      <c r="C37" s="41"/>
      <c r="D37" s="42">
        <v>0</v>
      </c>
      <c r="E37" s="42">
        <v>0</v>
      </c>
      <c r="H37" s="83"/>
      <c r="I37" s="83"/>
    </row>
    <row r="38" spans="1:9" ht="25" x14ac:dyDescent="0.25">
      <c r="A38" s="43" t="s">
        <v>360</v>
      </c>
      <c r="B38" s="44" t="s">
        <v>361</v>
      </c>
      <c r="C38" s="41"/>
      <c r="D38" s="42">
        <v>0</v>
      </c>
      <c r="E38" s="42">
        <v>0</v>
      </c>
      <c r="H38" s="83"/>
      <c r="I38" s="83"/>
    </row>
    <row r="39" spans="1:9" ht="25" x14ac:dyDescent="0.25">
      <c r="A39" s="43" t="s">
        <v>362</v>
      </c>
      <c r="B39" s="44" t="s">
        <v>363</v>
      </c>
      <c r="C39" s="41"/>
      <c r="D39" s="42">
        <v>0</v>
      </c>
      <c r="E39" s="42">
        <v>0</v>
      </c>
      <c r="H39" s="83"/>
      <c r="I39" s="83"/>
    </row>
    <row r="40" spans="1:9" ht="25" x14ac:dyDescent="0.25">
      <c r="A40" s="43" t="s">
        <v>364</v>
      </c>
      <c r="B40" s="44" t="s">
        <v>365</v>
      </c>
      <c r="C40" s="41"/>
      <c r="D40" s="42">
        <v>0</v>
      </c>
      <c r="E40" s="42">
        <v>0</v>
      </c>
      <c r="H40" s="83"/>
      <c r="I40" s="83"/>
    </row>
    <row r="41" spans="1:9" ht="25" x14ac:dyDescent="0.25">
      <c r="A41" s="39" t="s">
        <v>366</v>
      </c>
      <c r="B41" s="40" t="s">
        <v>85</v>
      </c>
      <c r="C41" s="41"/>
      <c r="D41" s="42">
        <v>15123288</v>
      </c>
      <c r="E41" s="42">
        <v>0</v>
      </c>
      <c r="H41" s="83"/>
      <c r="I41" s="83"/>
    </row>
    <row r="42" spans="1:9" ht="25" x14ac:dyDescent="0.25">
      <c r="A42" s="43" t="s">
        <v>367</v>
      </c>
      <c r="B42" s="44" t="s">
        <v>368</v>
      </c>
      <c r="C42" s="41"/>
      <c r="D42" s="42">
        <v>0</v>
      </c>
      <c r="E42" s="42">
        <v>0</v>
      </c>
      <c r="H42" s="83"/>
      <c r="I42" s="83"/>
    </row>
    <row r="43" spans="1:9" ht="25" x14ac:dyDescent="0.25">
      <c r="A43" s="43" t="s">
        <v>369</v>
      </c>
      <c r="B43" s="44" t="s">
        <v>370</v>
      </c>
      <c r="C43" s="41"/>
      <c r="D43" s="42">
        <v>15123288</v>
      </c>
      <c r="E43" s="42">
        <v>0</v>
      </c>
      <c r="H43" s="83"/>
      <c r="I43" s="83"/>
    </row>
    <row r="44" spans="1:9" ht="25" x14ac:dyDescent="0.25">
      <c r="A44" s="43" t="s">
        <v>371</v>
      </c>
      <c r="B44" s="44" t="s">
        <v>372</v>
      </c>
      <c r="C44" s="41"/>
      <c r="D44" s="42">
        <v>0</v>
      </c>
      <c r="E44" s="42">
        <v>0</v>
      </c>
      <c r="H44" s="83"/>
      <c r="I44" s="83"/>
    </row>
    <row r="45" spans="1:9" ht="25" x14ac:dyDescent="0.25">
      <c r="A45" s="39" t="s">
        <v>373</v>
      </c>
      <c r="B45" s="40" t="s">
        <v>86</v>
      </c>
      <c r="C45" s="41"/>
      <c r="D45" s="42">
        <v>0</v>
      </c>
      <c r="E45" s="42">
        <v>0</v>
      </c>
      <c r="H45" s="83"/>
      <c r="I45" s="83"/>
    </row>
    <row r="46" spans="1:9" ht="25" x14ac:dyDescent="0.25">
      <c r="A46" s="37" t="s">
        <v>374</v>
      </c>
      <c r="B46" s="38" t="s">
        <v>87</v>
      </c>
      <c r="C46" s="23"/>
      <c r="D46" s="23">
        <v>86278040903</v>
      </c>
      <c r="E46" s="23">
        <v>76773176174</v>
      </c>
      <c r="H46" s="83"/>
      <c r="I46" s="83"/>
    </row>
    <row r="47" spans="1:9" ht="25" x14ac:dyDescent="0.25">
      <c r="A47" s="37" t="s">
        <v>375</v>
      </c>
      <c r="B47" s="38" t="s">
        <v>88</v>
      </c>
      <c r="C47" s="23"/>
      <c r="D47" s="23"/>
      <c r="E47" s="23"/>
      <c r="H47" s="83"/>
      <c r="I47" s="83"/>
    </row>
    <row r="48" spans="1:9" ht="25" x14ac:dyDescent="0.25">
      <c r="A48" s="39" t="s">
        <v>376</v>
      </c>
      <c r="B48" s="40" t="s">
        <v>89</v>
      </c>
      <c r="C48" s="41"/>
      <c r="D48" s="42">
        <v>0</v>
      </c>
      <c r="E48" s="42">
        <v>0</v>
      </c>
      <c r="H48" s="83"/>
      <c r="I48" s="83"/>
    </row>
    <row r="49" spans="1:9" ht="25" x14ac:dyDescent="0.25">
      <c r="A49" s="43" t="s">
        <v>377</v>
      </c>
      <c r="B49" s="44" t="s">
        <v>378</v>
      </c>
      <c r="C49" s="41"/>
      <c r="D49" s="42">
        <v>0</v>
      </c>
      <c r="E49" s="42">
        <v>0</v>
      </c>
      <c r="H49" s="83"/>
      <c r="I49" s="83"/>
    </row>
    <row r="50" spans="1:9" ht="25" x14ac:dyDescent="0.25">
      <c r="A50" s="43" t="s">
        <v>379</v>
      </c>
      <c r="B50" s="44" t="s">
        <v>380</v>
      </c>
      <c r="C50" s="41"/>
      <c r="D50" s="42">
        <v>0</v>
      </c>
      <c r="E50" s="42">
        <v>0</v>
      </c>
      <c r="H50" s="83"/>
      <c r="I50" s="83"/>
    </row>
    <row r="51" spans="1:9" ht="25" x14ac:dyDescent="0.25">
      <c r="A51" s="39" t="s">
        <v>381</v>
      </c>
      <c r="B51" s="40" t="s">
        <v>90</v>
      </c>
      <c r="C51" s="41"/>
      <c r="D51" s="42">
        <v>0</v>
      </c>
      <c r="E51" s="42">
        <v>0</v>
      </c>
      <c r="H51" s="83"/>
      <c r="I51" s="83"/>
    </row>
    <row r="52" spans="1:9" ht="50" x14ac:dyDescent="0.25">
      <c r="A52" s="39" t="s">
        <v>382</v>
      </c>
      <c r="B52" s="40" t="s">
        <v>91</v>
      </c>
      <c r="C52" s="41"/>
      <c r="D52" s="42">
        <v>0</v>
      </c>
      <c r="E52" s="42">
        <v>0</v>
      </c>
      <c r="H52" s="83"/>
      <c r="I52" s="83"/>
    </row>
    <row r="53" spans="1:9" ht="25" x14ac:dyDescent="0.25">
      <c r="A53" s="43" t="s">
        <v>383</v>
      </c>
      <c r="B53" s="44" t="s">
        <v>384</v>
      </c>
      <c r="C53" s="41"/>
      <c r="D53" s="42">
        <v>0</v>
      </c>
      <c r="E53" s="42">
        <v>0</v>
      </c>
      <c r="H53" s="83"/>
      <c r="I53" s="83"/>
    </row>
    <row r="54" spans="1:9" ht="25" x14ac:dyDescent="0.25">
      <c r="A54" s="43" t="s">
        <v>385</v>
      </c>
      <c r="B54" s="44" t="s">
        <v>386</v>
      </c>
      <c r="C54" s="41"/>
      <c r="D54" s="42">
        <v>0</v>
      </c>
      <c r="E54" s="42">
        <v>0</v>
      </c>
      <c r="H54" s="83"/>
      <c r="I54" s="83"/>
    </row>
    <row r="55" spans="1:9" ht="25" x14ac:dyDescent="0.25">
      <c r="A55" s="39" t="s">
        <v>387</v>
      </c>
      <c r="B55" s="40" t="s">
        <v>92</v>
      </c>
      <c r="C55" s="41"/>
      <c r="D55" s="42">
        <v>0</v>
      </c>
      <c r="E55" s="42">
        <v>0</v>
      </c>
      <c r="H55" s="83"/>
      <c r="I55" s="83"/>
    </row>
    <row r="56" spans="1:9" ht="25" x14ac:dyDescent="0.25">
      <c r="A56" s="39" t="s">
        <v>388</v>
      </c>
      <c r="B56" s="40" t="s">
        <v>93</v>
      </c>
      <c r="C56" s="41"/>
      <c r="D56" s="42">
        <v>0</v>
      </c>
      <c r="E56" s="42">
        <v>0</v>
      </c>
      <c r="H56" s="83"/>
      <c r="I56" s="83"/>
    </row>
    <row r="57" spans="1:9" ht="25" x14ac:dyDescent="0.25">
      <c r="A57" s="39" t="s">
        <v>389</v>
      </c>
      <c r="B57" s="40" t="s">
        <v>94</v>
      </c>
      <c r="C57" s="41"/>
      <c r="D57" s="42">
        <v>65966827</v>
      </c>
      <c r="E57" s="42">
        <v>120473425</v>
      </c>
      <c r="H57" s="83"/>
      <c r="I57" s="83"/>
    </row>
    <row r="58" spans="1:9" ht="25" x14ac:dyDescent="0.25">
      <c r="A58" s="43" t="s">
        <v>390</v>
      </c>
      <c r="B58" s="44" t="s">
        <v>391</v>
      </c>
      <c r="C58" s="41"/>
      <c r="D58" s="42">
        <v>0</v>
      </c>
      <c r="E58" s="42">
        <v>0</v>
      </c>
      <c r="H58" s="83"/>
      <c r="I58" s="83"/>
    </row>
    <row r="59" spans="1:9" ht="25" x14ac:dyDescent="0.25">
      <c r="A59" s="43" t="s">
        <v>392</v>
      </c>
      <c r="B59" s="44" t="s">
        <v>393</v>
      </c>
      <c r="C59" s="41"/>
      <c r="D59" s="42">
        <v>0</v>
      </c>
      <c r="E59" s="42">
        <v>0</v>
      </c>
      <c r="H59" s="83"/>
      <c r="I59" s="83"/>
    </row>
    <row r="60" spans="1:9" ht="25" x14ac:dyDescent="0.25">
      <c r="A60" s="43" t="s">
        <v>394</v>
      </c>
      <c r="B60" s="44" t="s">
        <v>395</v>
      </c>
      <c r="C60" s="41"/>
      <c r="D60" s="42">
        <v>0</v>
      </c>
      <c r="E60" s="42">
        <v>0</v>
      </c>
      <c r="H60" s="83"/>
      <c r="I60" s="83"/>
    </row>
    <row r="61" spans="1:9" ht="25" x14ac:dyDescent="0.25">
      <c r="A61" s="43" t="s">
        <v>396</v>
      </c>
      <c r="B61" s="44" t="s">
        <v>397</v>
      </c>
      <c r="C61" s="41"/>
      <c r="D61" s="42">
        <v>56991484</v>
      </c>
      <c r="E61" s="42">
        <v>112320000</v>
      </c>
      <c r="H61" s="83"/>
      <c r="I61" s="83"/>
    </row>
    <row r="62" spans="1:9" ht="25" x14ac:dyDescent="0.25">
      <c r="A62" s="43" t="s">
        <v>398</v>
      </c>
      <c r="B62" s="44" t="s">
        <v>399</v>
      </c>
      <c r="C62" s="41"/>
      <c r="D62" s="42">
        <v>0</v>
      </c>
      <c r="E62" s="42">
        <v>0</v>
      </c>
      <c r="H62" s="83"/>
      <c r="I62" s="83"/>
    </row>
    <row r="63" spans="1:9" ht="25" x14ac:dyDescent="0.25">
      <c r="A63" s="43" t="s">
        <v>400</v>
      </c>
      <c r="B63" s="44" t="s">
        <v>401</v>
      </c>
      <c r="C63" s="41"/>
      <c r="D63" s="42">
        <v>0</v>
      </c>
      <c r="E63" s="42">
        <v>0</v>
      </c>
      <c r="H63" s="83"/>
      <c r="I63" s="83"/>
    </row>
    <row r="64" spans="1:9" ht="25" x14ac:dyDescent="0.25">
      <c r="A64" s="43" t="s">
        <v>402</v>
      </c>
      <c r="B64" s="44" t="s">
        <v>403</v>
      </c>
      <c r="C64" s="41"/>
      <c r="D64" s="42">
        <v>8975343</v>
      </c>
      <c r="E64" s="42">
        <v>8153425</v>
      </c>
      <c r="H64" s="83"/>
      <c r="I64" s="83"/>
    </row>
    <row r="65" spans="1:9" ht="25" x14ac:dyDescent="0.25">
      <c r="A65" s="43" t="s">
        <v>404</v>
      </c>
      <c r="B65" s="44" t="s">
        <v>405</v>
      </c>
      <c r="C65" s="41"/>
      <c r="D65" s="42">
        <v>0</v>
      </c>
      <c r="E65" s="42">
        <v>0</v>
      </c>
      <c r="H65" s="83"/>
      <c r="I65" s="83"/>
    </row>
    <row r="66" spans="1:9" ht="25" x14ac:dyDescent="0.25">
      <c r="A66" s="43" t="s">
        <v>406</v>
      </c>
      <c r="B66" s="44" t="s">
        <v>407</v>
      </c>
      <c r="C66" s="41"/>
      <c r="D66" s="42">
        <v>0</v>
      </c>
      <c r="E66" s="42">
        <v>0</v>
      </c>
      <c r="H66" s="83"/>
      <c r="I66" s="83"/>
    </row>
    <row r="67" spans="1:9" ht="25" x14ac:dyDescent="0.25">
      <c r="A67" s="39" t="s">
        <v>408</v>
      </c>
      <c r="B67" s="40" t="s">
        <v>95</v>
      </c>
      <c r="C67" s="41"/>
      <c r="D67" s="42">
        <v>0</v>
      </c>
      <c r="E67" s="42">
        <v>0</v>
      </c>
      <c r="H67" s="83"/>
      <c r="I67" s="83"/>
    </row>
    <row r="68" spans="1:9" ht="25" x14ac:dyDescent="0.25">
      <c r="A68" s="43" t="s">
        <v>409</v>
      </c>
      <c r="B68" s="44" t="s">
        <v>410</v>
      </c>
      <c r="C68" s="41"/>
      <c r="D68" s="42">
        <v>0</v>
      </c>
      <c r="E68" s="42">
        <v>0</v>
      </c>
      <c r="H68" s="83"/>
      <c r="I68" s="83"/>
    </row>
    <row r="69" spans="1:9" ht="25" x14ac:dyDescent="0.25">
      <c r="A69" s="43" t="s">
        <v>411</v>
      </c>
      <c r="B69" s="44" t="s">
        <v>412</v>
      </c>
      <c r="C69" s="41"/>
      <c r="D69" s="42">
        <v>0</v>
      </c>
      <c r="E69" s="42">
        <v>0</v>
      </c>
      <c r="H69" s="83"/>
      <c r="I69" s="83"/>
    </row>
    <row r="70" spans="1:9" ht="25" x14ac:dyDescent="0.25">
      <c r="A70" s="39" t="s">
        <v>413</v>
      </c>
      <c r="B70" s="40" t="s">
        <v>96</v>
      </c>
      <c r="C70" s="41"/>
      <c r="D70" s="42">
        <v>0</v>
      </c>
      <c r="E70" s="42">
        <v>0</v>
      </c>
      <c r="H70" s="83"/>
      <c r="I70" s="83"/>
    </row>
    <row r="71" spans="1:9" ht="25" x14ac:dyDescent="0.25">
      <c r="A71" s="39" t="s">
        <v>414</v>
      </c>
      <c r="B71" s="40" t="s">
        <v>97</v>
      </c>
      <c r="C71" s="41"/>
      <c r="D71" s="42">
        <v>173486915</v>
      </c>
      <c r="E71" s="42">
        <v>116933424</v>
      </c>
      <c r="H71" s="83"/>
      <c r="I71" s="83"/>
    </row>
    <row r="72" spans="1:9" ht="25" x14ac:dyDescent="0.25">
      <c r="A72" s="43" t="s">
        <v>415</v>
      </c>
      <c r="B72" s="44" t="s">
        <v>416</v>
      </c>
      <c r="C72" s="41"/>
      <c r="D72" s="42">
        <v>56069235</v>
      </c>
      <c r="E72" s="42">
        <v>52580000</v>
      </c>
      <c r="H72" s="83"/>
      <c r="I72" s="83"/>
    </row>
    <row r="73" spans="1:9" ht="25" x14ac:dyDescent="0.25">
      <c r="A73" s="43" t="s">
        <v>417</v>
      </c>
      <c r="B73" s="44" t="s">
        <v>418</v>
      </c>
      <c r="C73" s="41"/>
      <c r="D73" s="42">
        <v>10000000</v>
      </c>
      <c r="E73" s="42">
        <v>5600000</v>
      </c>
      <c r="H73" s="83"/>
      <c r="I73" s="83"/>
    </row>
    <row r="74" spans="1:9" ht="25" x14ac:dyDescent="0.25">
      <c r="A74" s="43" t="s">
        <v>247</v>
      </c>
      <c r="B74" s="44" t="s">
        <v>419</v>
      </c>
      <c r="C74" s="41"/>
      <c r="D74" s="42">
        <v>10000000</v>
      </c>
      <c r="E74" s="42">
        <v>5000000</v>
      </c>
      <c r="H74" s="83"/>
      <c r="I74" s="83"/>
    </row>
    <row r="75" spans="1:9" ht="25" x14ac:dyDescent="0.25">
      <c r="A75" s="43" t="s">
        <v>420</v>
      </c>
      <c r="B75" s="44" t="s">
        <v>421</v>
      </c>
      <c r="C75" s="41"/>
      <c r="D75" s="42">
        <v>0</v>
      </c>
      <c r="E75" s="42">
        <v>600000</v>
      </c>
      <c r="H75" s="83"/>
      <c r="I75" s="83"/>
    </row>
    <row r="76" spans="1:9" ht="50" x14ac:dyDescent="0.25">
      <c r="A76" s="43" t="s">
        <v>251</v>
      </c>
      <c r="B76" s="44" t="s">
        <v>422</v>
      </c>
      <c r="C76" s="41"/>
      <c r="D76" s="42">
        <v>0</v>
      </c>
      <c r="E76" s="42">
        <v>0</v>
      </c>
      <c r="H76" s="83"/>
      <c r="I76" s="83"/>
    </row>
    <row r="77" spans="1:9" ht="25" x14ac:dyDescent="0.25">
      <c r="A77" s="43" t="s">
        <v>423</v>
      </c>
      <c r="B77" s="44" t="s">
        <v>424</v>
      </c>
      <c r="C77" s="41"/>
      <c r="D77" s="42">
        <v>16500000</v>
      </c>
      <c r="E77" s="42">
        <v>8250000</v>
      </c>
      <c r="H77" s="83"/>
      <c r="I77" s="83"/>
    </row>
    <row r="78" spans="1:9" ht="25" x14ac:dyDescent="0.25">
      <c r="A78" s="43" t="s">
        <v>425</v>
      </c>
      <c r="B78" s="44" t="s">
        <v>426</v>
      </c>
      <c r="C78" s="41"/>
      <c r="D78" s="42">
        <v>16500000</v>
      </c>
      <c r="E78" s="42">
        <v>8250000</v>
      </c>
      <c r="H78" s="83"/>
      <c r="I78" s="83"/>
    </row>
    <row r="79" spans="1:9" ht="25" x14ac:dyDescent="0.25">
      <c r="A79" s="43" t="s">
        <v>427</v>
      </c>
      <c r="B79" s="44" t="s">
        <v>428</v>
      </c>
      <c r="C79" s="41"/>
      <c r="D79" s="42">
        <v>16500000</v>
      </c>
      <c r="E79" s="42">
        <v>16500000</v>
      </c>
      <c r="H79" s="83"/>
      <c r="I79" s="83"/>
    </row>
    <row r="80" spans="1:9" ht="25" x14ac:dyDescent="0.25">
      <c r="A80" s="43" t="s">
        <v>429</v>
      </c>
      <c r="B80" s="44" t="s">
        <v>430</v>
      </c>
      <c r="C80" s="41"/>
      <c r="D80" s="42">
        <v>28958840</v>
      </c>
      <c r="E80" s="42">
        <v>12876712</v>
      </c>
      <c r="H80" s="83"/>
      <c r="I80" s="83"/>
    </row>
    <row r="81" spans="1:9" ht="25" x14ac:dyDescent="0.25">
      <c r="A81" s="43" t="s">
        <v>431</v>
      </c>
      <c r="B81" s="44" t="s">
        <v>432</v>
      </c>
      <c r="C81" s="41"/>
      <c r="D81" s="42">
        <v>28958840</v>
      </c>
      <c r="E81" s="42">
        <v>12876712</v>
      </c>
      <c r="H81" s="83"/>
      <c r="I81" s="83"/>
    </row>
    <row r="82" spans="1:9" ht="25" x14ac:dyDescent="0.25">
      <c r="A82" s="39" t="s">
        <v>433</v>
      </c>
      <c r="B82" s="40" t="s">
        <v>98</v>
      </c>
      <c r="C82" s="41"/>
      <c r="D82" s="42">
        <v>4958904</v>
      </c>
      <c r="E82" s="42">
        <v>0</v>
      </c>
      <c r="H82" s="83"/>
      <c r="I82" s="83"/>
    </row>
    <row r="83" spans="1:9" ht="25" x14ac:dyDescent="0.25">
      <c r="A83" s="43" t="s">
        <v>434</v>
      </c>
      <c r="B83" s="44" t="s">
        <v>435</v>
      </c>
      <c r="C83" s="41"/>
      <c r="D83" s="42">
        <v>0</v>
      </c>
      <c r="E83" s="42">
        <v>0</v>
      </c>
      <c r="H83" s="83"/>
      <c r="I83" s="83"/>
    </row>
    <row r="84" spans="1:9" ht="25" x14ac:dyDescent="0.25">
      <c r="A84" s="43" t="s">
        <v>436</v>
      </c>
      <c r="B84" s="44" t="s">
        <v>437</v>
      </c>
      <c r="C84" s="41"/>
      <c r="D84" s="42">
        <v>0</v>
      </c>
      <c r="E84" s="42">
        <v>0</v>
      </c>
      <c r="H84" s="83"/>
      <c r="I84" s="83"/>
    </row>
    <row r="85" spans="1:9" ht="25" x14ac:dyDescent="0.25">
      <c r="A85" s="43" t="s">
        <v>438</v>
      </c>
      <c r="B85" s="44" t="s">
        <v>439</v>
      </c>
      <c r="C85" s="41"/>
      <c r="D85" s="42">
        <v>4958904</v>
      </c>
      <c r="E85" s="42">
        <v>0</v>
      </c>
      <c r="H85" s="83"/>
      <c r="I85" s="83"/>
    </row>
    <row r="86" spans="1:9" ht="25" x14ac:dyDescent="0.25">
      <c r="A86" s="43" t="s">
        <v>440</v>
      </c>
      <c r="B86" s="44" t="s">
        <v>441</v>
      </c>
      <c r="C86" s="41"/>
      <c r="D86" s="42">
        <v>0</v>
      </c>
      <c r="E86" s="42">
        <v>0</v>
      </c>
      <c r="H86" s="83"/>
      <c r="I86" s="83"/>
    </row>
    <row r="87" spans="1:9" ht="25" x14ac:dyDescent="0.25">
      <c r="A87" s="43" t="s">
        <v>442</v>
      </c>
      <c r="B87" s="44" t="s">
        <v>443</v>
      </c>
      <c r="C87" s="41"/>
      <c r="D87" s="42">
        <v>0</v>
      </c>
      <c r="E87" s="42">
        <v>0</v>
      </c>
      <c r="H87" s="83"/>
      <c r="I87" s="83"/>
    </row>
    <row r="88" spans="1:9" ht="25" x14ac:dyDescent="0.25">
      <c r="A88" s="37" t="s">
        <v>444</v>
      </c>
      <c r="B88" s="38" t="s">
        <v>99</v>
      </c>
      <c r="C88" s="23"/>
      <c r="D88" s="23">
        <v>244412646</v>
      </c>
      <c r="E88" s="23">
        <v>237406849</v>
      </c>
      <c r="H88" s="83"/>
      <c r="I88" s="83"/>
    </row>
    <row r="89" spans="1:9" ht="37.5" x14ac:dyDescent="0.25">
      <c r="A89" s="37" t="s">
        <v>445</v>
      </c>
      <c r="B89" s="38" t="s">
        <v>100</v>
      </c>
      <c r="C89" s="23"/>
      <c r="D89" s="23">
        <v>86033628257</v>
      </c>
      <c r="E89" s="23">
        <v>76535769325</v>
      </c>
      <c r="H89" s="83"/>
      <c r="I89" s="83"/>
    </row>
    <row r="90" spans="1:9" ht="25" x14ac:dyDescent="0.25">
      <c r="A90" s="39" t="s">
        <v>446</v>
      </c>
      <c r="B90" s="40" t="s">
        <v>101</v>
      </c>
      <c r="C90" s="41"/>
      <c r="D90" s="42">
        <v>94000000000</v>
      </c>
      <c r="E90" s="42">
        <v>94000000000</v>
      </c>
      <c r="H90" s="83"/>
      <c r="I90" s="83"/>
    </row>
    <row r="91" spans="1:9" ht="25" x14ac:dyDescent="0.25">
      <c r="A91" s="39" t="s">
        <v>447</v>
      </c>
      <c r="B91" s="40" t="s">
        <v>102</v>
      </c>
      <c r="C91" s="41"/>
      <c r="D91" s="42">
        <v>98000000000</v>
      </c>
      <c r="E91" s="42">
        <v>98000000000</v>
      </c>
      <c r="H91" s="83"/>
      <c r="I91" s="83"/>
    </row>
    <row r="92" spans="1:9" ht="25" x14ac:dyDescent="0.25">
      <c r="A92" s="39" t="s">
        <v>448</v>
      </c>
      <c r="B92" s="40" t="s">
        <v>103</v>
      </c>
      <c r="C92" s="41"/>
      <c r="D92" s="42">
        <v>-4000000000</v>
      </c>
      <c r="E92" s="42">
        <v>-4000000000</v>
      </c>
      <c r="H92" s="83"/>
      <c r="I92" s="83"/>
    </row>
    <row r="93" spans="1:9" ht="25" x14ac:dyDescent="0.25">
      <c r="A93" s="39" t="s">
        <v>449</v>
      </c>
      <c r="B93" s="40" t="s">
        <v>104</v>
      </c>
      <c r="C93" s="41"/>
      <c r="D93" s="42">
        <v>-5588551308</v>
      </c>
      <c r="E93" s="42">
        <v>-5588551308</v>
      </c>
      <c r="H93" s="83"/>
      <c r="I93" s="83"/>
    </row>
    <row r="94" spans="1:9" ht="25" x14ac:dyDescent="0.25">
      <c r="A94" s="39" t="s">
        <v>450</v>
      </c>
      <c r="B94" s="40" t="s">
        <v>105</v>
      </c>
      <c r="C94" s="41"/>
      <c r="D94" s="42">
        <v>-2377820435</v>
      </c>
      <c r="E94" s="42">
        <v>-11875679367</v>
      </c>
      <c r="H94" s="83"/>
      <c r="I94" s="83"/>
    </row>
    <row r="95" spans="1:9" ht="25" x14ac:dyDescent="0.25">
      <c r="A95" s="39" t="s">
        <v>451</v>
      </c>
      <c r="B95" s="40" t="s">
        <v>452</v>
      </c>
      <c r="C95" s="41"/>
      <c r="D95" s="42">
        <v>-11875679367</v>
      </c>
      <c r="E95" s="42">
        <v>0</v>
      </c>
      <c r="H95" s="83"/>
      <c r="I95" s="83"/>
    </row>
    <row r="96" spans="1:9" ht="25" x14ac:dyDescent="0.25">
      <c r="A96" s="39" t="s">
        <v>453</v>
      </c>
      <c r="B96" s="40" t="s">
        <v>454</v>
      </c>
      <c r="C96" s="41"/>
      <c r="D96" s="42">
        <v>9497858932</v>
      </c>
      <c r="E96" s="42">
        <v>-11875679367</v>
      </c>
      <c r="H96" s="83"/>
      <c r="I96" s="83"/>
    </row>
    <row r="97" spans="1:9" ht="37.5" x14ac:dyDescent="0.25">
      <c r="A97" s="37" t="s">
        <v>455</v>
      </c>
      <c r="B97" s="38" t="s">
        <v>106</v>
      </c>
      <c r="C97" s="23"/>
      <c r="D97" s="45">
        <v>9152.51</v>
      </c>
      <c r="E97" s="46">
        <v>8142.1</v>
      </c>
      <c r="H97" s="83"/>
      <c r="I97" s="83"/>
    </row>
    <row r="98" spans="1:9" ht="25" x14ac:dyDescent="0.25">
      <c r="A98" s="37" t="s">
        <v>456</v>
      </c>
      <c r="B98" s="38" t="s">
        <v>107</v>
      </c>
      <c r="C98" s="23"/>
      <c r="D98" s="23">
        <v>0</v>
      </c>
      <c r="E98" s="23">
        <v>0</v>
      </c>
      <c r="H98" s="83"/>
      <c r="I98" s="83"/>
    </row>
    <row r="99" spans="1:9" ht="25" x14ac:dyDescent="0.25">
      <c r="A99" s="39" t="s">
        <v>457</v>
      </c>
      <c r="B99" s="40" t="s">
        <v>108</v>
      </c>
      <c r="C99" s="41"/>
      <c r="D99" s="47">
        <v>0</v>
      </c>
      <c r="E99" s="42">
        <v>0</v>
      </c>
      <c r="H99" s="83"/>
      <c r="I99" s="83"/>
    </row>
    <row r="100" spans="1:9" ht="37.5" x14ac:dyDescent="0.25">
      <c r="A100" s="39" t="s">
        <v>458</v>
      </c>
      <c r="B100" s="40" t="s">
        <v>109</v>
      </c>
      <c r="C100" s="41"/>
      <c r="D100" s="47">
        <v>0</v>
      </c>
      <c r="E100" s="42">
        <v>0</v>
      </c>
      <c r="H100" s="83"/>
      <c r="I100" s="83"/>
    </row>
    <row r="101" spans="1:9" ht="25" x14ac:dyDescent="0.25">
      <c r="A101" s="37" t="s">
        <v>459</v>
      </c>
      <c r="B101" s="38" t="s">
        <v>110</v>
      </c>
      <c r="C101" s="23"/>
      <c r="D101" s="45"/>
      <c r="E101" s="23"/>
      <c r="H101" s="83"/>
      <c r="I101" s="83"/>
    </row>
    <row r="102" spans="1:9" ht="25" x14ac:dyDescent="0.25">
      <c r="A102" s="39" t="s">
        <v>460</v>
      </c>
      <c r="B102" s="40" t="s">
        <v>111</v>
      </c>
      <c r="C102" s="41"/>
      <c r="D102" s="47">
        <v>0</v>
      </c>
      <c r="E102" s="42">
        <v>0</v>
      </c>
      <c r="H102" s="83"/>
      <c r="I102" s="83"/>
    </row>
    <row r="103" spans="1:9" ht="25" x14ac:dyDescent="0.25">
      <c r="A103" s="39" t="s">
        <v>461</v>
      </c>
      <c r="B103" s="40" t="s">
        <v>112</v>
      </c>
      <c r="C103" s="41"/>
      <c r="D103" s="47">
        <v>0</v>
      </c>
      <c r="E103" s="42">
        <v>0</v>
      </c>
      <c r="H103" s="83"/>
      <c r="I103" s="83"/>
    </row>
    <row r="104" spans="1:9" ht="25" x14ac:dyDescent="0.25">
      <c r="A104" s="48" t="s">
        <v>462</v>
      </c>
      <c r="B104" s="49" t="s">
        <v>113</v>
      </c>
      <c r="C104" s="50"/>
      <c r="D104" s="51">
        <v>0</v>
      </c>
      <c r="E104" s="52">
        <v>0</v>
      </c>
      <c r="H104" s="83"/>
      <c r="I104" s="83"/>
    </row>
    <row r="105" spans="1:9" ht="25" x14ac:dyDescent="0.25">
      <c r="A105" s="53" t="s">
        <v>463</v>
      </c>
      <c r="B105" s="54" t="s">
        <v>114</v>
      </c>
      <c r="C105" s="55"/>
      <c r="D105" s="56">
        <v>9400000</v>
      </c>
      <c r="E105" s="57">
        <v>9400000</v>
      </c>
      <c r="H105" s="83"/>
      <c r="I105" s="83"/>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E33"/>
  <sheetViews>
    <sheetView workbookViewId="0"/>
  </sheetViews>
  <sheetFormatPr defaultRowHeight="12.5" x14ac:dyDescent="0.25"/>
  <cols>
    <col min="1" max="1" width="67.81640625" customWidth="1"/>
    <col min="2" max="2" width="6.81640625" customWidth="1"/>
    <col min="3" max="3" width="24.1796875" customWidth="1"/>
    <col min="4" max="4" width="22.1796875" customWidth="1"/>
    <col min="5" max="5" width="23.81640625" customWidth="1"/>
  </cols>
  <sheetData>
    <row r="1" spans="1:5" ht="15" customHeight="1" x14ac:dyDescent="0.3">
      <c r="A1" s="9" t="s">
        <v>31</v>
      </c>
      <c r="B1" s="9" t="s">
        <v>32</v>
      </c>
      <c r="C1" s="9" t="s">
        <v>33</v>
      </c>
      <c r="D1" s="9" t="s">
        <v>34</v>
      </c>
      <c r="E1" s="9" t="s">
        <v>35</v>
      </c>
    </row>
    <row r="2" spans="1:5" ht="15" customHeight="1" x14ac:dyDescent="0.3">
      <c r="A2" s="10" t="s">
        <v>115</v>
      </c>
      <c r="B2" s="10" t="s">
        <v>71</v>
      </c>
      <c r="C2" s="10" t="s">
        <v>0</v>
      </c>
      <c r="D2" s="10" t="s">
        <v>0</v>
      </c>
      <c r="E2" s="10" t="s">
        <v>0</v>
      </c>
    </row>
    <row r="3" spans="1:5" ht="15" customHeight="1" x14ac:dyDescent="0.35">
      <c r="A3" s="5" t="s">
        <v>116</v>
      </c>
      <c r="B3" s="5" t="s">
        <v>36</v>
      </c>
      <c r="C3" s="5" t="s">
        <v>0</v>
      </c>
      <c r="D3" s="5" t="s">
        <v>0</v>
      </c>
      <c r="E3" s="5" t="s">
        <v>0</v>
      </c>
    </row>
    <row r="4" spans="1:5" ht="15" customHeight="1" x14ac:dyDescent="0.35">
      <c r="A4" s="5" t="s">
        <v>117</v>
      </c>
      <c r="B4" s="5" t="s">
        <v>37</v>
      </c>
      <c r="C4" s="5" t="s">
        <v>0</v>
      </c>
      <c r="D4" s="5" t="s">
        <v>0</v>
      </c>
      <c r="E4" s="5" t="s">
        <v>0</v>
      </c>
    </row>
    <row r="5" spans="1:5" ht="15" customHeight="1" x14ac:dyDescent="0.35">
      <c r="A5" s="5" t="s">
        <v>118</v>
      </c>
      <c r="B5" s="5" t="s">
        <v>38</v>
      </c>
      <c r="C5" s="5" t="s">
        <v>0</v>
      </c>
      <c r="D5" s="5" t="s">
        <v>0</v>
      </c>
      <c r="E5" s="5" t="s">
        <v>0</v>
      </c>
    </row>
    <row r="6" spans="1:5" ht="15" customHeight="1" x14ac:dyDescent="0.35">
      <c r="A6" s="5" t="s">
        <v>119</v>
      </c>
      <c r="B6" s="5" t="s">
        <v>39</v>
      </c>
      <c r="C6" s="5" t="s">
        <v>0</v>
      </c>
      <c r="D6" s="5" t="s">
        <v>0</v>
      </c>
      <c r="E6" s="5" t="s">
        <v>0</v>
      </c>
    </row>
    <row r="7" spans="1:5" ht="15" customHeight="1" x14ac:dyDescent="0.35">
      <c r="A7" s="5" t="s">
        <v>120</v>
      </c>
      <c r="B7" s="5" t="s">
        <v>40</v>
      </c>
      <c r="C7" s="5" t="s">
        <v>0</v>
      </c>
      <c r="D7" s="5" t="s">
        <v>0</v>
      </c>
      <c r="E7" s="5" t="s">
        <v>0</v>
      </c>
    </row>
    <row r="8" spans="1:5" ht="15" customHeight="1" x14ac:dyDescent="0.35">
      <c r="A8" s="5" t="s">
        <v>121</v>
      </c>
      <c r="B8" s="5" t="s">
        <v>41</v>
      </c>
      <c r="C8" s="5" t="s">
        <v>0</v>
      </c>
      <c r="D8" s="5" t="s">
        <v>0</v>
      </c>
      <c r="E8" s="5" t="s">
        <v>0</v>
      </c>
    </row>
    <row r="9" spans="1:5" ht="15" customHeight="1" x14ac:dyDescent="0.35">
      <c r="A9" s="5" t="s">
        <v>122</v>
      </c>
      <c r="B9" s="5" t="s">
        <v>42</v>
      </c>
      <c r="C9" s="5" t="s">
        <v>0</v>
      </c>
      <c r="D9" s="5" t="s">
        <v>0</v>
      </c>
      <c r="E9" s="5" t="s">
        <v>0</v>
      </c>
    </row>
    <row r="10" spans="1:5" ht="15" customHeight="1" x14ac:dyDescent="0.35">
      <c r="A10" s="5" t="s">
        <v>123</v>
      </c>
      <c r="B10" s="5" t="s">
        <v>43</v>
      </c>
      <c r="C10" s="5" t="s">
        <v>0</v>
      </c>
      <c r="D10" s="5" t="s">
        <v>0</v>
      </c>
      <c r="E10" s="5" t="s">
        <v>0</v>
      </c>
    </row>
    <row r="11" spans="1:5" ht="15" customHeight="1" x14ac:dyDescent="0.35">
      <c r="A11" s="5" t="s">
        <v>124</v>
      </c>
      <c r="B11" s="5" t="s">
        <v>44</v>
      </c>
      <c r="C11" s="5" t="s">
        <v>0</v>
      </c>
      <c r="D11" s="5" t="s">
        <v>0</v>
      </c>
      <c r="E11" s="5" t="s">
        <v>0</v>
      </c>
    </row>
    <row r="12" spans="1:5" ht="15" customHeight="1" x14ac:dyDescent="0.35">
      <c r="A12" s="5" t="s">
        <v>125</v>
      </c>
      <c r="B12" s="5" t="s">
        <v>45</v>
      </c>
      <c r="C12" s="5" t="s">
        <v>0</v>
      </c>
      <c r="D12" s="5" t="s">
        <v>0</v>
      </c>
      <c r="E12" s="5" t="s">
        <v>0</v>
      </c>
    </row>
    <row r="13" spans="1:5" ht="15" customHeight="1" x14ac:dyDescent="0.35">
      <c r="A13" s="5" t="s">
        <v>126</v>
      </c>
      <c r="B13" s="5" t="s">
        <v>51</v>
      </c>
      <c r="C13" s="5" t="s">
        <v>0</v>
      </c>
      <c r="D13" s="5" t="s">
        <v>0</v>
      </c>
      <c r="E13" s="5" t="s">
        <v>0</v>
      </c>
    </row>
    <row r="14" spans="1:5" ht="15" customHeight="1" x14ac:dyDescent="0.3">
      <c r="A14" s="10" t="s">
        <v>127</v>
      </c>
      <c r="B14" s="10" t="s">
        <v>88</v>
      </c>
      <c r="C14" s="10" t="s">
        <v>0</v>
      </c>
      <c r="D14" s="10" t="s">
        <v>0</v>
      </c>
      <c r="E14" s="10" t="s">
        <v>0</v>
      </c>
    </row>
    <row r="15" spans="1:5" ht="15" customHeight="1" x14ac:dyDescent="0.35">
      <c r="A15" s="5" t="s">
        <v>128</v>
      </c>
      <c r="B15" s="5" t="s">
        <v>129</v>
      </c>
      <c r="C15" s="5" t="s">
        <v>0</v>
      </c>
      <c r="D15" s="5" t="s">
        <v>0</v>
      </c>
      <c r="E15" s="5" t="s">
        <v>0</v>
      </c>
    </row>
    <row r="16" spans="1:5" ht="15" customHeight="1" x14ac:dyDescent="0.35">
      <c r="A16" s="5" t="s">
        <v>130</v>
      </c>
      <c r="B16" s="5" t="s">
        <v>131</v>
      </c>
      <c r="C16" s="5" t="s">
        <v>0</v>
      </c>
      <c r="D16" s="5" t="s">
        <v>0</v>
      </c>
      <c r="E16" s="5" t="s">
        <v>0</v>
      </c>
    </row>
    <row r="17" spans="1:5" ht="15" customHeight="1" x14ac:dyDescent="0.35">
      <c r="A17" s="5" t="s">
        <v>132</v>
      </c>
      <c r="B17" s="5" t="s">
        <v>62</v>
      </c>
      <c r="C17" s="5" t="s">
        <v>0</v>
      </c>
      <c r="D17" s="5" t="s">
        <v>0</v>
      </c>
      <c r="E17" s="5" t="s">
        <v>0</v>
      </c>
    </row>
    <row r="18" spans="1:5" ht="15" customHeight="1" x14ac:dyDescent="0.35">
      <c r="A18" s="5" t="s">
        <v>133</v>
      </c>
      <c r="B18" s="5" t="s">
        <v>63</v>
      </c>
      <c r="C18" s="5" t="s">
        <v>0</v>
      </c>
      <c r="D18" s="5" t="s">
        <v>0</v>
      </c>
      <c r="E18" s="5" t="s">
        <v>0</v>
      </c>
    </row>
    <row r="19" spans="1:5" ht="15" customHeight="1" x14ac:dyDescent="0.35">
      <c r="A19" s="5" t="s">
        <v>134</v>
      </c>
      <c r="B19" s="5" t="s">
        <v>135</v>
      </c>
      <c r="C19" s="5" t="s">
        <v>0</v>
      </c>
      <c r="D19" s="5" t="s">
        <v>0</v>
      </c>
      <c r="E19" s="5" t="s">
        <v>0</v>
      </c>
    </row>
    <row r="20" spans="1:5" ht="15" customHeight="1" x14ac:dyDescent="0.35">
      <c r="A20" s="5" t="s">
        <v>136</v>
      </c>
      <c r="B20" s="5" t="s">
        <v>66</v>
      </c>
      <c r="C20" s="5" t="s">
        <v>0</v>
      </c>
      <c r="D20" s="5" t="s">
        <v>0</v>
      </c>
      <c r="E20" s="5" t="s">
        <v>0</v>
      </c>
    </row>
    <row r="21" spans="1:5" ht="15" customHeight="1" x14ac:dyDescent="0.3">
      <c r="A21" s="10" t="s">
        <v>137</v>
      </c>
      <c r="B21" s="10" t="s">
        <v>69</v>
      </c>
      <c r="C21" s="10" t="s">
        <v>0</v>
      </c>
      <c r="D21" s="10" t="s">
        <v>0</v>
      </c>
      <c r="E21" s="10" t="s">
        <v>0</v>
      </c>
    </row>
    <row r="22" spans="1:5" ht="15" customHeight="1" x14ac:dyDescent="0.3">
      <c r="A22" s="10" t="s">
        <v>138</v>
      </c>
      <c r="B22" s="10" t="s">
        <v>139</v>
      </c>
      <c r="C22" s="10" t="s">
        <v>0</v>
      </c>
      <c r="D22" s="10" t="s">
        <v>0</v>
      </c>
      <c r="E22" s="10" t="s">
        <v>0</v>
      </c>
    </row>
    <row r="23" spans="1:5" ht="15" customHeight="1" x14ac:dyDescent="0.35">
      <c r="A23" s="5" t="s">
        <v>140</v>
      </c>
      <c r="B23" s="5" t="s">
        <v>141</v>
      </c>
      <c r="C23" s="5" t="s">
        <v>0</v>
      </c>
      <c r="D23" s="5" t="s">
        <v>0</v>
      </c>
      <c r="E23" s="5" t="s">
        <v>0</v>
      </c>
    </row>
    <row r="24" spans="1:5" ht="15" customHeight="1" x14ac:dyDescent="0.35">
      <c r="A24" s="5" t="s">
        <v>142</v>
      </c>
      <c r="B24" s="5" t="s">
        <v>143</v>
      </c>
      <c r="C24" s="5" t="s">
        <v>0</v>
      </c>
      <c r="D24" s="5" t="s">
        <v>0</v>
      </c>
      <c r="E24" s="5" t="s">
        <v>0</v>
      </c>
    </row>
    <row r="25" spans="1:5" ht="15" customHeight="1" x14ac:dyDescent="0.35">
      <c r="A25" s="5" t="s">
        <v>144</v>
      </c>
      <c r="B25" s="5" t="s">
        <v>145</v>
      </c>
      <c r="C25" s="5" t="s">
        <v>0</v>
      </c>
      <c r="D25" s="5" t="s">
        <v>0</v>
      </c>
      <c r="E25" s="5" t="s">
        <v>0</v>
      </c>
    </row>
    <row r="26" spans="1:5" ht="15" customHeight="1" x14ac:dyDescent="0.35">
      <c r="A26" s="5" t="s">
        <v>146</v>
      </c>
      <c r="B26" s="5" t="s">
        <v>147</v>
      </c>
      <c r="C26" s="5" t="s">
        <v>0</v>
      </c>
      <c r="D26" s="5" t="s">
        <v>0</v>
      </c>
      <c r="E26" s="5" t="s">
        <v>0</v>
      </c>
    </row>
    <row r="27" spans="1:5" ht="15" customHeight="1" x14ac:dyDescent="0.3">
      <c r="A27" s="10" t="s">
        <v>148</v>
      </c>
      <c r="B27" s="10" t="s">
        <v>149</v>
      </c>
      <c r="C27" s="10" t="s">
        <v>0</v>
      </c>
      <c r="D27" s="10" t="s">
        <v>0</v>
      </c>
      <c r="E27" s="10" t="s">
        <v>0</v>
      </c>
    </row>
    <row r="28" spans="1:5" ht="15" customHeight="1" x14ac:dyDescent="0.35">
      <c r="A28" s="5" t="s">
        <v>150</v>
      </c>
      <c r="B28" s="5" t="s">
        <v>151</v>
      </c>
      <c r="C28" s="5" t="s">
        <v>0</v>
      </c>
      <c r="D28" s="5" t="s">
        <v>0</v>
      </c>
      <c r="E28" s="5" t="s">
        <v>0</v>
      </c>
    </row>
    <row r="29" spans="1:5" ht="15" customHeight="1" x14ac:dyDescent="0.35">
      <c r="A29" s="5" t="s">
        <v>142</v>
      </c>
      <c r="B29" s="5" t="s">
        <v>152</v>
      </c>
      <c r="C29" s="5" t="s">
        <v>0</v>
      </c>
      <c r="D29" s="5" t="s">
        <v>0</v>
      </c>
      <c r="E29" s="5" t="s">
        <v>0</v>
      </c>
    </row>
    <row r="30" spans="1:5" ht="15" customHeight="1" x14ac:dyDescent="0.35">
      <c r="A30" s="5" t="s">
        <v>144</v>
      </c>
      <c r="B30" s="5" t="s">
        <v>153</v>
      </c>
      <c r="C30" s="5" t="s">
        <v>0</v>
      </c>
      <c r="D30" s="5" t="s">
        <v>0</v>
      </c>
      <c r="E30" s="5" t="s">
        <v>0</v>
      </c>
    </row>
    <row r="31" spans="1:5" ht="15" customHeight="1" x14ac:dyDescent="0.35">
      <c r="A31" s="5" t="s">
        <v>146</v>
      </c>
      <c r="B31" s="5" t="s">
        <v>154</v>
      </c>
      <c r="C31" s="5" t="s">
        <v>0</v>
      </c>
      <c r="D31" s="5" t="s">
        <v>0</v>
      </c>
      <c r="E31" s="5" t="s">
        <v>0</v>
      </c>
    </row>
    <row r="32" spans="1:5" ht="15" customHeight="1" x14ac:dyDescent="0.3">
      <c r="A32" s="10" t="s">
        <v>155</v>
      </c>
      <c r="B32" s="10" t="s">
        <v>156</v>
      </c>
      <c r="C32" s="10" t="s">
        <v>0</v>
      </c>
      <c r="D32" s="10" t="s">
        <v>0</v>
      </c>
      <c r="E32" s="10" t="s">
        <v>0</v>
      </c>
    </row>
    <row r="33" spans="1:5" ht="15" customHeight="1" x14ac:dyDescent="0.35">
      <c r="A33" s="11" t="s">
        <v>0</v>
      </c>
      <c r="B33" s="11" t="s">
        <v>0</v>
      </c>
      <c r="C33" s="11" t="s">
        <v>0</v>
      </c>
      <c r="D33" s="11" t="s">
        <v>0</v>
      </c>
      <c r="E33" s="11" t="s">
        <v>0</v>
      </c>
    </row>
  </sheetData>
  <pageMargins left="0.75" right="0.75" top="1" bottom="1" header="0.5" footer="0.5"/>
  <pageSetup orientation="portrait" horizontalDpi="300" verticalDpi="300" r:id="rId1"/>
  <headerFooter alignWithMargins="0">
    <oddHeader>&amp;L&amp;"Arial"&amp;9&amp;K317100PUBLIC&amp;1#</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I51"/>
  <sheetViews>
    <sheetView workbookViewId="0">
      <selection activeCell="D3" sqref="D3:E51"/>
    </sheetView>
  </sheetViews>
  <sheetFormatPr defaultRowHeight="12.5" x14ac:dyDescent="0.25"/>
  <cols>
    <col min="1" max="1" width="87.54296875" customWidth="1"/>
    <col min="2" max="2" width="6.81640625" customWidth="1"/>
    <col min="3" max="3" width="12.81640625" customWidth="1"/>
    <col min="4" max="5" width="22.453125" customWidth="1"/>
    <col min="9" max="9" width="11.1796875" bestFit="1" customWidth="1"/>
  </cols>
  <sheetData>
    <row r="1" spans="1:9" ht="37.5" x14ac:dyDescent="0.25">
      <c r="A1" s="58" t="s">
        <v>213</v>
      </c>
      <c r="B1" s="58" t="s">
        <v>214</v>
      </c>
      <c r="C1" s="58" t="s">
        <v>215</v>
      </c>
      <c r="D1" s="58" t="s">
        <v>601</v>
      </c>
      <c r="E1" s="58" t="s">
        <v>597</v>
      </c>
    </row>
    <row r="2" spans="1:9" ht="25" x14ac:dyDescent="0.25">
      <c r="A2" s="59" t="s">
        <v>464</v>
      </c>
      <c r="B2" s="60" t="s">
        <v>71</v>
      </c>
      <c r="C2" s="61"/>
      <c r="D2" s="62"/>
      <c r="E2" s="62"/>
    </row>
    <row r="3" spans="1:9" ht="25" x14ac:dyDescent="0.25">
      <c r="A3" s="63" t="s">
        <v>465</v>
      </c>
      <c r="B3" s="64" t="s">
        <v>36</v>
      </c>
      <c r="C3" s="65"/>
      <c r="D3" s="62">
        <v>9497858932</v>
      </c>
      <c r="E3" s="62">
        <v>0</v>
      </c>
      <c r="H3" s="83"/>
      <c r="I3" s="83"/>
    </row>
    <row r="4" spans="1:9" ht="25" x14ac:dyDescent="0.25">
      <c r="A4" s="63" t="s">
        <v>466</v>
      </c>
      <c r="B4" s="64" t="s">
        <v>467</v>
      </c>
      <c r="C4" s="65"/>
      <c r="D4" s="66">
        <v>0</v>
      </c>
      <c r="E4" s="66">
        <v>0</v>
      </c>
      <c r="H4" s="83"/>
      <c r="I4" s="83"/>
    </row>
    <row r="5" spans="1:9" ht="25" x14ac:dyDescent="0.25">
      <c r="A5" s="63" t="s">
        <v>468</v>
      </c>
      <c r="B5" s="64" t="s">
        <v>469</v>
      </c>
      <c r="C5" s="65"/>
      <c r="D5" s="66">
        <v>0</v>
      </c>
      <c r="E5" s="66">
        <v>0</v>
      </c>
      <c r="H5" s="83"/>
      <c r="I5" s="83"/>
    </row>
    <row r="6" spans="1:9" ht="25" x14ac:dyDescent="0.25">
      <c r="A6" s="63" t="s">
        <v>470</v>
      </c>
      <c r="B6" s="64" t="s">
        <v>37</v>
      </c>
      <c r="C6" s="65"/>
      <c r="D6" s="62">
        <v>-11988197092</v>
      </c>
      <c r="E6" s="62">
        <v>0</v>
      </c>
      <c r="H6" s="83"/>
      <c r="I6" s="83"/>
    </row>
    <row r="7" spans="1:9" ht="25" x14ac:dyDescent="0.25">
      <c r="A7" s="63" t="s">
        <v>471</v>
      </c>
      <c r="B7" s="64" t="s">
        <v>38</v>
      </c>
      <c r="C7" s="65"/>
      <c r="D7" s="66">
        <v>-11937827480</v>
      </c>
      <c r="E7" s="66">
        <v>0</v>
      </c>
      <c r="H7" s="83"/>
      <c r="I7" s="83"/>
    </row>
    <row r="8" spans="1:9" ht="25" x14ac:dyDescent="0.25">
      <c r="A8" s="63" t="s">
        <v>472</v>
      </c>
      <c r="B8" s="64" t="s">
        <v>39</v>
      </c>
      <c r="C8" s="65"/>
      <c r="D8" s="66">
        <v>-50369612</v>
      </c>
      <c r="E8" s="66">
        <v>0</v>
      </c>
      <c r="H8" s="83"/>
      <c r="I8" s="83"/>
    </row>
    <row r="9" spans="1:9" ht="25" x14ac:dyDescent="0.25">
      <c r="A9" s="63" t="s">
        <v>473</v>
      </c>
      <c r="B9" s="64" t="s">
        <v>40</v>
      </c>
      <c r="C9" s="65"/>
      <c r="D9" s="62">
        <v>-2490338160</v>
      </c>
      <c r="E9" s="62">
        <v>0</v>
      </c>
      <c r="H9" s="83"/>
      <c r="I9" s="83"/>
    </row>
    <row r="10" spans="1:9" ht="25" x14ac:dyDescent="0.25">
      <c r="A10" s="63" t="s">
        <v>474</v>
      </c>
      <c r="B10" s="64" t="s">
        <v>51</v>
      </c>
      <c r="C10" s="65"/>
      <c r="D10" s="66">
        <v>2734889430</v>
      </c>
      <c r="E10" s="66">
        <v>0</v>
      </c>
      <c r="H10" s="83"/>
      <c r="I10" s="83"/>
    </row>
    <row r="11" spans="1:9" ht="25" x14ac:dyDescent="0.25">
      <c r="A11" s="63" t="s">
        <v>475</v>
      </c>
      <c r="B11" s="64" t="s">
        <v>41</v>
      </c>
      <c r="C11" s="65"/>
      <c r="D11" s="66">
        <v>0</v>
      </c>
      <c r="E11" s="66">
        <v>0</v>
      </c>
      <c r="H11" s="83"/>
      <c r="I11" s="83"/>
    </row>
    <row r="12" spans="1:9" ht="25" x14ac:dyDescent="0.25">
      <c r="A12" s="63" t="s">
        <v>476</v>
      </c>
      <c r="B12" s="64" t="s">
        <v>42</v>
      </c>
      <c r="C12" s="65"/>
      <c r="D12" s="66">
        <v>157750200</v>
      </c>
      <c r="E12" s="66">
        <v>0</v>
      </c>
      <c r="H12" s="83"/>
      <c r="I12" s="83"/>
    </row>
    <row r="13" spans="1:9" ht="25" x14ac:dyDescent="0.25">
      <c r="A13" s="63" t="s">
        <v>477</v>
      </c>
      <c r="B13" s="64" t="s">
        <v>43</v>
      </c>
      <c r="C13" s="65"/>
      <c r="D13" s="66">
        <v>-15123288</v>
      </c>
      <c r="E13" s="66">
        <v>0</v>
      </c>
      <c r="H13" s="83"/>
      <c r="I13" s="83"/>
    </row>
    <row r="14" spans="1:9" ht="25" x14ac:dyDescent="0.25">
      <c r="A14" s="63" t="s">
        <v>478</v>
      </c>
      <c r="B14" s="64" t="s">
        <v>44</v>
      </c>
      <c r="C14" s="65"/>
      <c r="D14" s="66">
        <v>0</v>
      </c>
      <c r="E14" s="66">
        <v>0</v>
      </c>
      <c r="H14" s="83"/>
      <c r="I14" s="83"/>
    </row>
    <row r="15" spans="1:9" ht="25" x14ac:dyDescent="0.25">
      <c r="A15" s="63" t="s">
        <v>479</v>
      </c>
      <c r="B15" s="64" t="s">
        <v>45</v>
      </c>
      <c r="C15" s="65"/>
      <c r="D15" s="66">
        <v>0</v>
      </c>
      <c r="E15" s="66">
        <v>0</v>
      </c>
      <c r="H15" s="83"/>
      <c r="I15" s="83"/>
    </row>
    <row r="16" spans="1:9" ht="25" x14ac:dyDescent="0.25">
      <c r="A16" s="63" t="s">
        <v>480</v>
      </c>
      <c r="B16" s="64" t="s">
        <v>481</v>
      </c>
      <c r="C16" s="65"/>
      <c r="D16" s="66">
        <v>0</v>
      </c>
      <c r="E16" s="66">
        <v>0</v>
      </c>
      <c r="H16" s="83"/>
      <c r="I16" s="83"/>
    </row>
    <row r="17" spans="1:9" ht="37.5" x14ac:dyDescent="0.25">
      <c r="A17" s="63" t="s">
        <v>482</v>
      </c>
      <c r="B17" s="64" t="s">
        <v>46</v>
      </c>
      <c r="C17" s="65"/>
      <c r="D17" s="66">
        <v>0</v>
      </c>
      <c r="E17" s="66">
        <v>0</v>
      </c>
      <c r="H17" s="83"/>
      <c r="I17" s="83"/>
    </row>
    <row r="18" spans="1:9" ht="25" x14ac:dyDescent="0.25">
      <c r="A18" s="63" t="s">
        <v>483</v>
      </c>
      <c r="B18" s="64" t="s">
        <v>47</v>
      </c>
      <c r="C18" s="65"/>
      <c r="D18" s="66">
        <v>0</v>
      </c>
      <c r="E18" s="66">
        <v>0</v>
      </c>
      <c r="H18" s="83"/>
      <c r="I18" s="83"/>
    </row>
    <row r="19" spans="1:9" ht="25" x14ac:dyDescent="0.25">
      <c r="A19" s="63" t="s">
        <v>484</v>
      </c>
      <c r="B19" s="64" t="s">
        <v>48</v>
      </c>
      <c r="C19" s="65"/>
      <c r="D19" s="66">
        <v>0</v>
      </c>
      <c r="E19" s="66">
        <v>0</v>
      </c>
      <c r="H19" s="83"/>
      <c r="I19" s="83"/>
    </row>
    <row r="20" spans="1:9" ht="25" x14ac:dyDescent="0.25">
      <c r="A20" s="63" t="s">
        <v>485</v>
      </c>
      <c r="B20" s="64" t="s">
        <v>49</v>
      </c>
      <c r="C20" s="65"/>
      <c r="D20" s="66">
        <v>0</v>
      </c>
      <c r="E20" s="66">
        <v>0</v>
      </c>
      <c r="H20" s="83"/>
      <c r="I20" s="83"/>
    </row>
    <row r="21" spans="1:9" ht="25" x14ac:dyDescent="0.25">
      <c r="A21" s="63" t="s">
        <v>486</v>
      </c>
      <c r="B21" s="64" t="s">
        <v>50</v>
      </c>
      <c r="C21" s="65"/>
      <c r="D21" s="66">
        <v>0</v>
      </c>
      <c r="E21" s="66">
        <v>0</v>
      </c>
      <c r="H21" s="83"/>
      <c r="I21" s="83"/>
    </row>
    <row r="22" spans="1:9" ht="25" x14ac:dyDescent="0.25">
      <c r="A22" s="63" t="s">
        <v>487</v>
      </c>
      <c r="B22" s="64" t="s">
        <v>157</v>
      </c>
      <c r="C22" s="65"/>
      <c r="D22" s="66">
        <v>821918</v>
      </c>
      <c r="E22" s="66">
        <v>0</v>
      </c>
      <c r="H22" s="83"/>
      <c r="I22" s="83"/>
    </row>
    <row r="23" spans="1:9" ht="25" x14ac:dyDescent="0.25">
      <c r="A23" s="67" t="s">
        <v>488</v>
      </c>
      <c r="B23" s="64" t="s">
        <v>158</v>
      </c>
      <c r="C23" s="65"/>
      <c r="D23" s="66">
        <v>56553491</v>
      </c>
      <c r="E23" s="66">
        <v>0</v>
      </c>
      <c r="H23" s="83"/>
      <c r="I23" s="83"/>
    </row>
    <row r="24" spans="1:9" ht="25" x14ac:dyDescent="0.25">
      <c r="A24" s="63" t="s">
        <v>489</v>
      </c>
      <c r="B24" s="64" t="s">
        <v>159</v>
      </c>
      <c r="C24" s="65"/>
      <c r="D24" s="66">
        <v>0</v>
      </c>
      <c r="E24" s="66">
        <v>0</v>
      </c>
      <c r="H24" s="83"/>
      <c r="I24" s="83"/>
    </row>
    <row r="25" spans="1:9" ht="25" x14ac:dyDescent="0.25">
      <c r="A25" s="59" t="s">
        <v>490</v>
      </c>
      <c r="B25" s="60" t="s">
        <v>160</v>
      </c>
      <c r="C25" s="61"/>
      <c r="D25" s="62">
        <v>444553591</v>
      </c>
      <c r="E25" s="62">
        <v>0</v>
      </c>
      <c r="H25" s="83"/>
      <c r="I25" s="83"/>
    </row>
    <row r="26" spans="1:9" ht="25" x14ac:dyDescent="0.25">
      <c r="A26" s="59" t="s">
        <v>491</v>
      </c>
      <c r="B26" s="60" t="s">
        <v>88</v>
      </c>
      <c r="C26" s="61"/>
      <c r="D26" s="62"/>
      <c r="E26" s="62"/>
      <c r="H26" s="83"/>
      <c r="I26" s="83"/>
    </row>
    <row r="27" spans="1:9" ht="25" x14ac:dyDescent="0.25">
      <c r="A27" s="63" t="s">
        <v>492</v>
      </c>
      <c r="B27" s="64" t="s">
        <v>67</v>
      </c>
      <c r="C27" s="65"/>
      <c r="D27" s="66">
        <v>0</v>
      </c>
      <c r="E27" s="66">
        <v>0</v>
      </c>
      <c r="H27" s="83"/>
      <c r="I27" s="83"/>
    </row>
    <row r="28" spans="1:9" ht="25" x14ac:dyDescent="0.25">
      <c r="A28" s="63" t="s">
        <v>493</v>
      </c>
      <c r="B28" s="64" t="s">
        <v>68</v>
      </c>
      <c r="C28" s="65"/>
      <c r="D28" s="66">
        <v>0</v>
      </c>
      <c r="E28" s="66">
        <v>0</v>
      </c>
      <c r="H28" s="83"/>
      <c r="I28" s="83"/>
    </row>
    <row r="29" spans="1:9" ht="25" x14ac:dyDescent="0.25">
      <c r="A29" s="63" t="s">
        <v>494</v>
      </c>
      <c r="B29" s="64" t="s">
        <v>161</v>
      </c>
      <c r="C29" s="65"/>
      <c r="D29" s="66">
        <v>0</v>
      </c>
      <c r="E29" s="66">
        <v>0</v>
      </c>
      <c r="H29" s="83"/>
      <c r="I29" s="83"/>
    </row>
    <row r="30" spans="1:9" ht="25" x14ac:dyDescent="0.25">
      <c r="A30" s="63" t="s">
        <v>495</v>
      </c>
      <c r="B30" s="64" t="s">
        <v>162</v>
      </c>
      <c r="C30" s="65"/>
      <c r="D30" s="66">
        <v>0</v>
      </c>
      <c r="E30" s="66">
        <v>0</v>
      </c>
      <c r="H30" s="83"/>
      <c r="I30" s="83"/>
    </row>
    <row r="31" spans="1:9" ht="25" x14ac:dyDescent="0.25">
      <c r="A31" s="63" t="s">
        <v>496</v>
      </c>
      <c r="B31" s="64" t="s">
        <v>163</v>
      </c>
      <c r="C31" s="65"/>
      <c r="D31" s="66">
        <v>0</v>
      </c>
      <c r="E31" s="66">
        <v>0</v>
      </c>
      <c r="H31" s="83"/>
      <c r="I31" s="83"/>
    </row>
    <row r="32" spans="1:9" ht="37.5" x14ac:dyDescent="0.25">
      <c r="A32" s="59" t="s">
        <v>497</v>
      </c>
      <c r="B32" s="60" t="s">
        <v>66</v>
      </c>
      <c r="C32" s="65"/>
      <c r="D32" s="62">
        <v>0</v>
      </c>
      <c r="E32" s="62">
        <v>0</v>
      </c>
      <c r="H32" s="83"/>
      <c r="I32" s="83"/>
    </row>
    <row r="33" spans="1:9" ht="25" x14ac:dyDescent="0.25">
      <c r="A33" s="59" t="s">
        <v>498</v>
      </c>
      <c r="B33" s="60" t="s">
        <v>69</v>
      </c>
      <c r="C33" s="61"/>
      <c r="D33" s="62">
        <v>444553591</v>
      </c>
      <c r="E33" s="62">
        <v>0</v>
      </c>
      <c r="H33" s="83"/>
      <c r="I33" s="83"/>
    </row>
    <row r="34" spans="1:9" ht="25" x14ac:dyDescent="0.25">
      <c r="A34" s="59" t="s">
        <v>499</v>
      </c>
      <c r="B34" s="60" t="s">
        <v>139</v>
      </c>
      <c r="C34" s="61"/>
      <c r="D34" s="62">
        <v>295998544</v>
      </c>
      <c r="E34" s="62">
        <v>0</v>
      </c>
      <c r="H34" s="83"/>
      <c r="I34" s="83"/>
    </row>
    <row r="35" spans="1:9" ht="25" x14ac:dyDescent="0.25">
      <c r="A35" s="63" t="s">
        <v>500</v>
      </c>
      <c r="B35" s="64" t="s">
        <v>141</v>
      </c>
      <c r="C35" s="65"/>
      <c r="D35" s="66">
        <v>295998544</v>
      </c>
      <c r="E35" s="66">
        <v>0</v>
      </c>
      <c r="H35" s="83"/>
      <c r="I35" s="83"/>
    </row>
    <row r="36" spans="1:9" ht="25" x14ac:dyDescent="0.25">
      <c r="A36" s="68" t="s">
        <v>501</v>
      </c>
      <c r="B36" s="64" t="s">
        <v>143</v>
      </c>
      <c r="C36" s="65"/>
      <c r="D36" s="66">
        <v>295998544</v>
      </c>
      <c r="E36" s="66">
        <v>0</v>
      </c>
      <c r="H36" s="83"/>
      <c r="I36" s="83"/>
    </row>
    <row r="37" spans="1:9" ht="25" x14ac:dyDescent="0.25">
      <c r="A37" s="69" t="s">
        <v>502</v>
      </c>
      <c r="B37" s="70" t="s">
        <v>503</v>
      </c>
      <c r="C37" s="65"/>
      <c r="D37" s="66">
        <v>295998544</v>
      </c>
      <c r="E37" s="66">
        <v>0</v>
      </c>
      <c r="H37" s="83"/>
      <c r="I37" s="83"/>
    </row>
    <row r="38" spans="1:9" ht="25" x14ac:dyDescent="0.25">
      <c r="A38" s="71" t="s">
        <v>504</v>
      </c>
      <c r="B38" s="70" t="s">
        <v>505</v>
      </c>
      <c r="C38" s="65"/>
      <c r="D38" s="66">
        <v>0</v>
      </c>
      <c r="E38" s="66">
        <v>0</v>
      </c>
      <c r="H38" s="83"/>
      <c r="I38" s="83"/>
    </row>
    <row r="39" spans="1:9" ht="25" x14ac:dyDescent="0.25">
      <c r="A39" s="69" t="s">
        <v>311</v>
      </c>
      <c r="B39" s="70" t="s">
        <v>506</v>
      </c>
      <c r="C39" s="65"/>
      <c r="D39" s="66">
        <v>0</v>
      </c>
      <c r="E39" s="66">
        <v>0</v>
      </c>
      <c r="H39" s="83"/>
      <c r="I39" s="83"/>
    </row>
    <row r="40" spans="1:9" ht="25" x14ac:dyDescent="0.25">
      <c r="A40" s="63" t="s">
        <v>507</v>
      </c>
      <c r="B40" s="64" t="s">
        <v>145</v>
      </c>
      <c r="C40" s="65"/>
      <c r="D40" s="66">
        <v>0</v>
      </c>
      <c r="E40" s="66">
        <v>0</v>
      </c>
      <c r="H40" s="83"/>
      <c r="I40" s="83"/>
    </row>
    <row r="41" spans="1:9" ht="25" x14ac:dyDescent="0.25">
      <c r="A41" s="63" t="s">
        <v>508</v>
      </c>
      <c r="B41" s="64" t="s">
        <v>147</v>
      </c>
      <c r="C41" s="65"/>
      <c r="D41" s="66">
        <v>0</v>
      </c>
      <c r="E41" s="66">
        <v>0</v>
      </c>
      <c r="H41" s="83"/>
      <c r="I41" s="83"/>
    </row>
    <row r="42" spans="1:9" ht="25" x14ac:dyDescent="0.25">
      <c r="A42" s="59" t="s">
        <v>509</v>
      </c>
      <c r="B42" s="60" t="s">
        <v>149</v>
      </c>
      <c r="C42" s="61"/>
      <c r="D42" s="62">
        <v>740552135</v>
      </c>
      <c r="E42" s="62">
        <v>0</v>
      </c>
      <c r="H42" s="83"/>
      <c r="I42" s="83"/>
    </row>
    <row r="43" spans="1:9" ht="25" x14ac:dyDescent="0.25">
      <c r="A43" s="63" t="s">
        <v>510</v>
      </c>
      <c r="B43" s="64" t="s">
        <v>151</v>
      </c>
      <c r="C43" s="65"/>
      <c r="D43" s="66">
        <v>740552135</v>
      </c>
      <c r="E43" s="66">
        <v>0</v>
      </c>
      <c r="H43" s="83"/>
      <c r="I43" s="83"/>
    </row>
    <row r="44" spans="1:9" ht="25" x14ac:dyDescent="0.25">
      <c r="A44" s="63" t="s">
        <v>501</v>
      </c>
      <c r="B44" s="64" t="s">
        <v>152</v>
      </c>
      <c r="C44" s="65"/>
      <c r="D44" s="66">
        <v>740552135</v>
      </c>
      <c r="E44" s="66">
        <v>0</v>
      </c>
      <c r="H44" s="83"/>
      <c r="I44" s="83"/>
    </row>
    <row r="45" spans="1:9" ht="25" x14ac:dyDescent="0.25">
      <c r="A45" s="69" t="s">
        <v>502</v>
      </c>
      <c r="B45" s="70" t="s">
        <v>511</v>
      </c>
      <c r="C45" s="65"/>
      <c r="D45" s="66">
        <v>740552135</v>
      </c>
      <c r="E45" s="66">
        <v>0</v>
      </c>
      <c r="H45" s="83"/>
      <c r="I45" s="83"/>
    </row>
    <row r="46" spans="1:9" ht="25" x14ac:dyDescent="0.25">
      <c r="A46" s="71" t="s">
        <v>504</v>
      </c>
      <c r="B46" s="70" t="s">
        <v>512</v>
      </c>
      <c r="C46" s="65"/>
      <c r="D46" s="66">
        <v>0</v>
      </c>
      <c r="E46" s="66">
        <v>0</v>
      </c>
      <c r="H46" s="83"/>
      <c r="I46" s="83"/>
    </row>
    <row r="47" spans="1:9" ht="25" x14ac:dyDescent="0.25">
      <c r="A47" s="69" t="s">
        <v>311</v>
      </c>
      <c r="B47" s="70" t="s">
        <v>513</v>
      </c>
      <c r="C47" s="65"/>
      <c r="D47" s="66">
        <v>0</v>
      </c>
      <c r="E47" s="66">
        <v>0</v>
      </c>
      <c r="H47" s="83"/>
      <c r="I47" s="83"/>
    </row>
    <row r="48" spans="1:9" ht="25" x14ac:dyDescent="0.25">
      <c r="A48" s="63" t="s">
        <v>514</v>
      </c>
      <c r="B48" s="64" t="s">
        <v>153</v>
      </c>
      <c r="C48" s="65"/>
      <c r="D48" s="66">
        <v>0</v>
      </c>
      <c r="E48" s="66">
        <v>0</v>
      </c>
      <c r="H48" s="83"/>
      <c r="I48" s="83"/>
    </row>
    <row r="49" spans="1:9" ht="25" x14ac:dyDescent="0.25">
      <c r="A49" s="63" t="s">
        <v>515</v>
      </c>
      <c r="B49" s="64" t="s">
        <v>154</v>
      </c>
      <c r="C49" s="65"/>
      <c r="D49" s="66">
        <v>0</v>
      </c>
      <c r="E49" s="66">
        <v>0</v>
      </c>
      <c r="H49" s="83"/>
      <c r="I49" s="83"/>
    </row>
    <row r="50" spans="1:9" ht="25" x14ac:dyDescent="0.25">
      <c r="A50" s="59" t="s">
        <v>516</v>
      </c>
      <c r="B50" s="60" t="s">
        <v>156</v>
      </c>
      <c r="C50" s="61"/>
      <c r="D50" s="62">
        <v>444553591</v>
      </c>
      <c r="E50" s="62">
        <v>0</v>
      </c>
      <c r="H50" s="83"/>
      <c r="I50" s="83"/>
    </row>
    <row r="51" spans="1:9" ht="25" x14ac:dyDescent="0.25">
      <c r="A51" s="59" t="s">
        <v>517</v>
      </c>
      <c r="B51" s="60" t="s">
        <v>518</v>
      </c>
      <c r="C51" s="61"/>
      <c r="D51" s="62">
        <v>0</v>
      </c>
      <c r="E51" s="62">
        <v>0</v>
      </c>
    </row>
  </sheetData>
  <pageMargins left="0.75" right="0.75" top="1" bottom="1" header="0.5" footer="0.5"/>
  <pageSetup orientation="portrait" horizontalDpi="300" verticalDpi="300" r:id="rId1"/>
  <headerFooter alignWithMargins="0">
    <oddHeader>&amp;L&amp;"Arial"&amp;9&amp;K317100PUBLIC&amp;1#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J11"/>
  <sheetViews>
    <sheetView workbookViewId="0">
      <selection activeCell="F29" sqref="F29"/>
    </sheetView>
  </sheetViews>
  <sheetFormatPr defaultRowHeight="12.5" x14ac:dyDescent="0.25"/>
  <cols>
    <col min="1" max="2" width="6.81640625" customWidth="1"/>
    <col min="3" max="3" width="41.453125" customWidth="1"/>
    <col min="4" max="4" width="10.453125" customWidth="1"/>
    <col min="5" max="5" width="20.1796875" customWidth="1"/>
    <col min="6" max="6" width="25" customWidth="1"/>
  </cols>
  <sheetData>
    <row r="1" spans="1:10" ht="15" customHeight="1" x14ac:dyDescent="0.3">
      <c r="A1" s="102" t="s">
        <v>5</v>
      </c>
      <c r="B1" s="103"/>
      <c r="C1" s="13" t="s">
        <v>6</v>
      </c>
      <c r="D1" s="100" t="s">
        <v>164</v>
      </c>
      <c r="E1" s="86" t="s">
        <v>602</v>
      </c>
      <c r="F1" s="86" t="s">
        <v>588</v>
      </c>
    </row>
    <row r="2" spans="1:10" ht="15" customHeight="1" x14ac:dyDescent="0.3">
      <c r="A2" s="102" t="s">
        <v>165</v>
      </c>
      <c r="B2" s="103"/>
      <c r="C2" s="13" t="s">
        <v>166</v>
      </c>
      <c r="D2" s="101"/>
      <c r="E2" s="13" t="s">
        <v>8</v>
      </c>
      <c r="F2" s="13" t="s">
        <v>11</v>
      </c>
    </row>
    <row r="3" spans="1:10" ht="15.5" x14ac:dyDescent="0.35">
      <c r="A3" s="4" t="s">
        <v>71</v>
      </c>
      <c r="B3" s="5" t="s">
        <v>0</v>
      </c>
      <c r="C3" s="78" t="s">
        <v>519</v>
      </c>
      <c r="D3" s="4" t="s">
        <v>167</v>
      </c>
      <c r="E3" s="73">
        <v>76535769325</v>
      </c>
      <c r="F3" s="73">
        <v>0</v>
      </c>
      <c r="I3" s="83"/>
      <c r="J3" s="83"/>
    </row>
    <row r="4" spans="1:10" ht="15.5" x14ac:dyDescent="0.35">
      <c r="A4" s="4" t="s">
        <v>88</v>
      </c>
      <c r="B4" s="5"/>
      <c r="C4" s="78" t="s">
        <v>520</v>
      </c>
      <c r="D4" s="4" t="s">
        <v>168</v>
      </c>
      <c r="E4" s="73">
        <v>9497858932</v>
      </c>
      <c r="F4" s="73">
        <v>0</v>
      </c>
      <c r="I4" s="83"/>
      <c r="J4" s="83"/>
    </row>
    <row r="5" spans="1:10" ht="15" customHeight="1" x14ac:dyDescent="0.35">
      <c r="A5" s="4"/>
      <c r="B5" s="5" t="s">
        <v>169</v>
      </c>
      <c r="C5" s="78" t="s">
        <v>521</v>
      </c>
      <c r="D5" s="4" t="s">
        <v>170</v>
      </c>
      <c r="E5" s="74">
        <v>9497858932</v>
      </c>
      <c r="F5" s="74">
        <v>0</v>
      </c>
      <c r="I5" s="83"/>
      <c r="J5" s="83"/>
    </row>
    <row r="6" spans="1:10" ht="15" customHeight="1" x14ac:dyDescent="0.35">
      <c r="A6" s="4"/>
      <c r="B6" s="5" t="s">
        <v>171</v>
      </c>
      <c r="C6" s="78" t="s">
        <v>522</v>
      </c>
      <c r="D6" s="4" t="s">
        <v>172</v>
      </c>
      <c r="E6" s="74">
        <v>0</v>
      </c>
      <c r="F6" s="74">
        <v>0</v>
      </c>
      <c r="I6" s="83"/>
      <c r="J6" s="83"/>
    </row>
    <row r="7" spans="1:10" ht="15" customHeight="1" x14ac:dyDescent="0.35">
      <c r="A7" s="4" t="s">
        <v>173</v>
      </c>
      <c r="B7" s="5"/>
      <c r="C7" s="78" t="s">
        <v>523</v>
      </c>
      <c r="D7" s="4" t="s">
        <v>174</v>
      </c>
      <c r="E7" s="73">
        <v>0</v>
      </c>
      <c r="F7" s="73">
        <v>0</v>
      </c>
      <c r="I7" s="83"/>
      <c r="J7" s="83"/>
    </row>
    <row r="8" spans="1:10" ht="15" customHeight="1" x14ac:dyDescent="0.35">
      <c r="A8" s="4"/>
      <c r="B8" s="5" t="s">
        <v>175</v>
      </c>
      <c r="C8" s="78" t="s">
        <v>524</v>
      </c>
      <c r="D8" s="4" t="s">
        <v>176</v>
      </c>
      <c r="E8" s="74">
        <v>0</v>
      </c>
      <c r="F8" s="74">
        <v>0</v>
      </c>
      <c r="I8" s="83"/>
      <c r="J8" s="83"/>
    </row>
    <row r="9" spans="1:10" ht="15" customHeight="1" x14ac:dyDescent="0.35">
      <c r="A9" s="4"/>
      <c r="B9" s="5" t="s">
        <v>177</v>
      </c>
      <c r="C9" s="78" t="s">
        <v>525</v>
      </c>
      <c r="D9" s="4" t="s">
        <v>178</v>
      </c>
      <c r="E9" s="74">
        <v>0</v>
      </c>
      <c r="F9" s="74">
        <v>0</v>
      </c>
      <c r="I9" s="83"/>
      <c r="J9" s="83"/>
    </row>
    <row r="10" spans="1:10" ht="15" customHeight="1" x14ac:dyDescent="0.35">
      <c r="A10" s="4" t="s">
        <v>179</v>
      </c>
      <c r="B10" s="5"/>
      <c r="C10" s="78" t="s">
        <v>526</v>
      </c>
      <c r="D10" s="4" t="s">
        <v>180</v>
      </c>
      <c r="E10" s="74">
        <v>86033628257</v>
      </c>
      <c r="F10" s="74">
        <v>0</v>
      </c>
      <c r="I10" s="83"/>
      <c r="J10" s="83"/>
    </row>
    <row r="11" spans="1:10" ht="15" customHeight="1" x14ac:dyDescent="0.35">
      <c r="A11" s="11" t="s">
        <v>197</v>
      </c>
      <c r="B11" s="11"/>
      <c r="C11" s="84" t="s">
        <v>589</v>
      </c>
      <c r="D11" s="12" t="s">
        <v>590</v>
      </c>
      <c r="E11" s="87">
        <v>9152.51</v>
      </c>
      <c r="F11" s="87">
        <v>0</v>
      </c>
      <c r="I11" s="83"/>
      <c r="J11" s="83"/>
    </row>
  </sheetData>
  <mergeCells count="3">
    <mergeCell ref="D1:D2"/>
    <mergeCell ref="A1:B1"/>
    <mergeCell ref="A2:B2"/>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H98"/>
  <sheetViews>
    <sheetView tabSelected="1" workbookViewId="0">
      <selection activeCell="G16" sqref="G16"/>
    </sheetView>
  </sheetViews>
  <sheetFormatPr defaultRowHeight="12.5" x14ac:dyDescent="0.25"/>
  <cols>
    <col min="1" max="1" width="6.81640625" customWidth="1"/>
    <col min="2" max="2" width="24.453125" customWidth="1"/>
    <col min="3" max="3" width="11.54296875" customWidth="1"/>
    <col min="4" max="4" width="17.453125" customWidth="1"/>
    <col min="5" max="5" width="29.453125" customWidth="1"/>
    <col min="6" max="6" width="20.54296875" bestFit="1" customWidth="1"/>
    <col min="7" max="7" width="29.54296875" customWidth="1"/>
  </cols>
  <sheetData>
    <row r="1" spans="1:8" ht="15" customHeight="1" x14ac:dyDescent="0.3">
      <c r="A1" s="9" t="s">
        <v>5</v>
      </c>
      <c r="B1" s="9" t="s">
        <v>181</v>
      </c>
      <c r="C1" s="104" t="s">
        <v>164</v>
      </c>
      <c r="D1" s="9" t="s">
        <v>182</v>
      </c>
      <c r="E1" s="9" t="s">
        <v>183</v>
      </c>
      <c r="F1" s="9" t="s">
        <v>184</v>
      </c>
      <c r="G1" s="9" t="s">
        <v>185</v>
      </c>
    </row>
    <row r="2" spans="1:8" ht="15" customHeight="1" x14ac:dyDescent="0.3">
      <c r="A2" s="9" t="s">
        <v>165</v>
      </c>
      <c r="B2" s="9" t="s">
        <v>166</v>
      </c>
      <c r="C2" s="104"/>
      <c r="D2" s="9" t="s">
        <v>8</v>
      </c>
      <c r="E2" s="9" t="s">
        <v>11</v>
      </c>
      <c r="F2" s="9" t="s">
        <v>14</v>
      </c>
      <c r="G2" s="9" t="s">
        <v>17</v>
      </c>
    </row>
    <row r="3" spans="1:8" ht="15" customHeight="1" x14ac:dyDescent="0.3">
      <c r="A3" s="10" t="s">
        <v>71</v>
      </c>
      <c r="B3" s="81" t="s">
        <v>574</v>
      </c>
      <c r="C3" s="10" t="s">
        <v>186</v>
      </c>
      <c r="D3" s="10" t="s">
        <v>0</v>
      </c>
      <c r="E3" s="10" t="s">
        <v>0</v>
      </c>
      <c r="F3" s="10" t="s">
        <v>0</v>
      </c>
      <c r="G3" s="10" t="s">
        <v>0</v>
      </c>
    </row>
    <row r="4" spans="1:8" ht="15" customHeight="1" x14ac:dyDescent="0.35">
      <c r="A4" s="5" t="s">
        <v>187</v>
      </c>
      <c r="B4" s="5" t="s">
        <v>187</v>
      </c>
      <c r="C4" s="5" t="s">
        <v>187</v>
      </c>
      <c r="D4" s="5" t="s">
        <v>187</v>
      </c>
      <c r="E4" s="5" t="s">
        <v>187</v>
      </c>
      <c r="F4" s="5" t="s">
        <v>187</v>
      </c>
      <c r="G4" s="5" t="s">
        <v>187</v>
      </c>
    </row>
    <row r="5" spans="1:8" ht="15" customHeight="1" x14ac:dyDescent="0.35">
      <c r="A5" s="5"/>
      <c r="B5" s="77" t="s">
        <v>603</v>
      </c>
      <c r="C5" s="5" t="s">
        <v>529</v>
      </c>
      <c r="D5" s="73">
        <v>38500</v>
      </c>
      <c r="E5" s="73">
        <v>10800</v>
      </c>
      <c r="F5" s="73">
        <v>415800000</v>
      </c>
      <c r="G5" s="79">
        <v>4.7999999999999996E-3</v>
      </c>
      <c r="H5" s="83"/>
    </row>
    <row r="6" spans="1:8" ht="15" customHeight="1" x14ac:dyDescent="0.35">
      <c r="A6" s="5"/>
      <c r="B6" s="77" t="s">
        <v>604</v>
      </c>
      <c r="C6" s="5" t="s">
        <v>530</v>
      </c>
      <c r="D6" s="73">
        <v>13640</v>
      </c>
      <c r="E6" s="73">
        <v>28700</v>
      </c>
      <c r="F6" s="73">
        <v>391468000</v>
      </c>
      <c r="G6" s="79">
        <v>4.4999999999999997E-3</v>
      </c>
      <c r="H6" s="83"/>
    </row>
    <row r="7" spans="1:8" ht="15" customHeight="1" x14ac:dyDescent="0.35">
      <c r="A7" s="5"/>
      <c r="B7" s="77" t="s">
        <v>605</v>
      </c>
      <c r="C7" s="5" t="s">
        <v>531</v>
      </c>
      <c r="D7" s="73">
        <v>35600</v>
      </c>
      <c r="E7" s="73">
        <v>10600</v>
      </c>
      <c r="F7" s="73">
        <v>377360000</v>
      </c>
      <c r="G7" s="79">
        <v>4.4000000000000003E-3</v>
      </c>
      <c r="H7" s="83"/>
    </row>
    <row r="8" spans="1:8" ht="15" customHeight="1" x14ac:dyDescent="0.35">
      <c r="A8" s="5"/>
      <c r="B8" s="77" t="s">
        <v>606</v>
      </c>
      <c r="C8" s="5" t="s">
        <v>532</v>
      </c>
      <c r="D8" s="73">
        <v>57400</v>
      </c>
      <c r="E8" s="73">
        <v>9220</v>
      </c>
      <c r="F8" s="73">
        <v>529228000</v>
      </c>
      <c r="G8" s="79">
        <v>6.1000000000000004E-3</v>
      </c>
      <c r="H8" s="83"/>
    </row>
    <row r="9" spans="1:8" ht="15" customHeight="1" x14ac:dyDescent="0.35">
      <c r="A9" s="5"/>
      <c r="B9" s="77" t="s">
        <v>607</v>
      </c>
      <c r="C9" s="5" t="s">
        <v>533</v>
      </c>
      <c r="D9" s="73">
        <v>6500</v>
      </c>
      <c r="E9" s="73">
        <v>92400</v>
      </c>
      <c r="F9" s="73">
        <v>600600000</v>
      </c>
      <c r="G9" s="79">
        <v>7.0000000000000001E-3</v>
      </c>
      <c r="H9" s="83"/>
    </row>
    <row r="10" spans="1:8" ht="15" customHeight="1" x14ac:dyDescent="0.35">
      <c r="A10" s="5"/>
      <c r="B10" s="77" t="s">
        <v>608</v>
      </c>
      <c r="C10" s="5" t="s">
        <v>534</v>
      </c>
      <c r="D10" s="73">
        <v>10700</v>
      </c>
      <c r="E10" s="73">
        <v>44000</v>
      </c>
      <c r="F10" s="73">
        <v>470800000</v>
      </c>
      <c r="G10" s="79">
        <v>5.4999999999999997E-3</v>
      </c>
      <c r="H10" s="83"/>
    </row>
    <row r="11" spans="1:8" ht="15" customHeight="1" x14ac:dyDescent="0.35">
      <c r="A11" s="5"/>
      <c r="B11" s="77" t="s">
        <v>609</v>
      </c>
      <c r="C11" s="5" t="s">
        <v>535</v>
      </c>
      <c r="D11" s="73">
        <v>41800</v>
      </c>
      <c r="E11" s="73">
        <v>18200</v>
      </c>
      <c r="F11" s="73">
        <v>760760000</v>
      </c>
      <c r="G11" s="79">
        <v>8.8000000000000005E-3</v>
      </c>
      <c r="H11" s="83"/>
    </row>
    <row r="12" spans="1:8" ht="15" customHeight="1" x14ac:dyDescent="0.35">
      <c r="A12" s="5"/>
      <c r="B12" s="77" t="s">
        <v>610</v>
      </c>
      <c r="C12" s="5" t="s">
        <v>536</v>
      </c>
      <c r="D12" s="73">
        <v>11657</v>
      </c>
      <c r="E12" s="73">
        <v>46200</v>
      </c>
      <c r="F12" s="73">
        <v>538553400</v>
      </c>
      <c r="G12" s="79">
        <v>6.1999999999999998E-3</v>
      </c>
      <c r="H12" s="83"/>
    </row>
    <row r="13" spans="1:8" ht="15" customHeight="1" x14ac:dyDescent="0.35">
      <c r="A13" s="5"/>
      <c r="B13" s="77" t="s">
        <v>611</v>
      </c>
      <c r="C13" s="5" t="s">
        <v>537</v>
      </c>
      <c r="D13" s="73">
        <v>7200</v>
      </c>
      <c r="E13" s="73">
        <v>68900</v>
      </c>
      <c r="F13" s="73">
        <v>496080000</v>
      </c>
      <c r="G13" s="79">
        <v>5.7999999999999996E-3</v>
      </c>
      <c r="H13" s="83"/>
    </row>
    <row r="14" spans="1:8" ht="15" customHeight="1" x14ac:dyDescent="0.35">
      <c r="A14" s="5"/>
      <c r="B14" s="77" t="s">
        <v>612</v>
      </c>
      <c r="C14" s="5" t="s">
        <v>538</v>
      </c>
      <c r="D14" s="73">
        <v>7400</v>
      </c>
      <c r="E14" s="73">
        <v>70500</v>
      </c>
      <c r="F14" s="73">
        <v>521700000</v>
      </c>
      <c r="G14" s="79">
        <v>6.0000000000000001E-3</v>
      </c>
      <c r="H14" s="83"/>
    </row>
    <row r="15" spans="1:8" ht="15" customHeight="1" x14ac:dyDescent="0.35">
      <c r="A15" s="5"/>
      <c r="B15" s="77" t="s">
        <v>613</v>
      </c>
      <c r="C15" s="5" t="s">
        <v>539</v>
      </c>
      <c r="D15" s="73">
        <v>31200</v>
      </c>
      <c r="E15" s="73">
        <v>21300</v>
      </c>
      <c r="F15" s="73">
        <v>664560000</v>
      </c>
      <c r="G15" s="79">
        <v>7.7000000000000002E-3</v>
      </c>
      <c r="H15" s="83"/>
    </row>
    <row r="16" spans="1:8" ht="15" customHeight="1" x14ac:dyDescent="0.35">
      <c r="A16" s="5"/>
      <c r="B16" s="77" t="s">
        <v>614</v>
      </c>
      <c r="C16" s="5" t="s">
        <v>540</v>
      </c>
      <c r="D16" s="73">
        <v>24200</v>
      </c>
      <c r="E16" s="73">
        <v>26400</v>
      </c>
      <c r="F16" s="73">
        <v>638880000</v>
      </c>
      <c r="G16" s="79">
        <v>7.4000000000000003E-3</v>
      </c>
      <c r="H16" s="83"/>
    </row>
    <row r="17" spans="1:8" ht="15" customHeight="1" x14ac:dyDescent="0.35">
      <c r="A17" s="5"/>
      <c r="B17" s="77" t="s">
        <v>615</v>
      </c>
      <c r="C17" s="5" t="s">
        <v>541</v>
      </c>
      <c r="D17" s="73">
        <v>40500</v>
      </c>
      <c r="E17" s="73">
        <v>63800</v>
      </c>
      <c r="F17" s="73">
        <v>2583900000</v>
      </c>
      <c r="G17" s="79">
        <v>2.9899999999999999E-2</v>
      </c>
      <c r="H17" s="83"/>
    </row>
    <row r="18" spans="1:8" ht="15" customHeight="1" x14ac:dyDescent="0.35">
      <c r="A18" s="5"/>
      <c r="B18" s="77" t="s">
        <v>616</v>
      </c>
      <c r="C18" s="5" t="s">
        <v>542</v>
      </c>
      <c r="D18" s="73">
        <v>16500</v>
      </c>
      <c r="E18" s="73">
        <v>41600</v>
      </c>
      <c r="F18" s="73">
        <v>686400000</v>
      </c>
      <c r="G18" s="79">
        <v>8.0000000000000002E-3</v>
      </c>
      <c r="H18" s="83"/>
    </row>
    <row r="19" spans="1:8" ht="15" customHeight="1" x14ac:dyDescent="0.35">
      <c r="A19" s="5"/>
      <c r="B19" s="77" t="s">
        <v>617</v>
      </c>
      <c r="C19" s="5" t="s">
        <v>543</v>
      </c>
      <c r="D19" s="73">
        <v>9300</v>
      </c>
      <c r="E19" s="73">
        <v>40900</v>
      </c>
      <c r="F19" s="73">
        <v>380370000</v>
      </c>
      <c r="G19" s="79">
        <v>4.4000000000000003E-3</v>
      </c>
      <c r="H19" s="83"/>
    </row>
    <row r="20" spans="1:8" ht="15" customHeight="1" x14ac:dyDescent="0.35">
      <c r="A20" s="5"/>
      <c r="B20" s="77" t="s">
        <v>618</v>
      </c>
      <c r="C20" s="5" t="s">
        <v>544</v>
      </c>
      <c r="D20" s="73">
        <v>77200</v>
      </c>
      <c r="E20" s="73">
        <v>21050</v>
      </c>
      <c r="F20" s="73">
        <v>1625060000</v>
      </c>
      <c r="G20" s="79">
        <v>1.8800000000000001E-2</v>
      </c>
      <c r="H20" s="83"/>
    </row>
    <row r="21" spans="1:8" ht="15" customHeight="1" x14ac:dyDescent="0.35">
      <c r="A21" s="5"/>
      <c r="B21" s="77" t="s">
        <v>619</v>
      </c>
      <c r="C21" s="5" t="s">
        <v>545</v>
      </c>
      <c r="D21" s="73">
        <v>32500</v>
      </c>
      <c r="E21" s="73">
        <v>34750</v>
      </c>
      <c r="F21" s="73">
        <v>1129375000</v>
      </c>
      <c r="G21" s="79">
        <v>1.3100000000000001E-2</v>
      </c>
      <c r="H21" s="83"/>
    </row>
    <row r="22" spans="1:8" ht="15" customHeight="1" x14ac:dyDescent="0.35">
      <c r="A22" s="5"/>
      <c r="B22" s="77" t="s">
        <v>620</v>
      </c>
      <c r="C22" s="5" t="s">
        <v>546</v>
      </c>
      <c r="D22" s="73">
        <v>89900</v>
      </c>
      <c r="E22" s="73">
        <v>14850</v>
      </c>
      <c r="F22" s="73">
        <v>1335015000</v>
      </c>
      <c r="G22" s="79">
        <v>1.55E-2</v>
      </c>
      <c r="H22" s="83"/>
    </row>
    <row r="23" spans="1:8" ht="15" customHeight="1" x14ac:dyDescent="0.35">
      <c r="A23" s="5"/>
      <c r="B23" s="77" t="s">
        <v>621</v>
      </c>
      <c r="C23" s="5" t="s">
        <v>547</v>
      </c>
      <c r="D23" s="73">
        <v>237440</v>
      </c>
      <c r="E23" s="73">
        <v>21250</v>
      </c>
      <c r="F23" s="73">
        <v>5045600000</v>
      </c>
      <c r="G23" s="79">
        <v>5.8500000000000003E-2</v>
      </c>
      <c r="H23" s="83"/>
    </row>
    <row r="24" spans="1:8" ht="15" customHeight="1" x14ac:dyDescent="0.35">
      <c r="A24" s="5"/>
      <c r="B24" s="77" t="s">
        <v>622</v>
      </c>
      <c r="C24" s="5" t="s">
        <v>548</v>
      </c>
      <c r="D24" s="73">
        <v>13800</v>
      </c>
      <c r="E24" s="73">
        <v>71600</v>
      </c>
      <c r="F24" s="73">
        <v>988080000</v>
      </c>
      <c r="G24" s="79">
        <v>1.15E-2</v>
      </c>
      <c r="H24" s="83"/>
    </row>
    <row r="25" spans="1:8" ht="15" customHeight="1" x14ac:dyDescent="0.35">
      <c r="A25" s="5"/>
      <c r="B25" s="77" t="s">
        <v>623</v>
      </c>
      <c r="C25" s="5" t="s">
        <v>549</v>
      </c>
      <c r="D25" s="73">
        <v>19910</v>
      </c>
      <c r="E25" s="73">
        <v>29050</v>
      </c>
      <c r="F25" s="73">
        <v>578385500</v>
      </c>
      <c r="G25" s="79">
        <v>6.7000000000000002E-3</v>
      </c>
      <c r="H25" s="83"/>
    </row>
    <row r="26" spans="1:8" ht="15" customHeight="1" x14ac:dyDescent="0.35">
      <c r="A26" s="5"/>
      <c r="B26" s="77" t="s">
        <v>624</v>
      </c>
      <c r="C26" s="5" t="s">
        <v>550</v>
      </c>
      <c r="D26" s="73">
        <v>98300</v>
      </c>
      <c r="E26" s="73">
        <v>19350</v>
      </c>
      <c r="F26" s="73">
        <v>1902105000</v>
      </c>
      <c r="G26" s="79">
        <v>2.1999999999999999E-2</v>
      </c>
      <c r="H26" s="83"/>
    </row>
    <row r="27" spans="1:8" ht="15" customHeight="1" x14ac:dyDescent="0.35">
      <c r="A27" s="5"/>
      <c r="B27" s="77" t="s">
        <v>625</v>
      </c>
      <c r="C27" s="5" t="s">
        <v>551</v>
      </c>
      <c r="D27" s="73">
        <v>48200</v>
      </c>
      <c r="E27" s="73">
        <v>51900</v>
      </c>
      <c r="F27" s="73">
        <v>2501580000</v>
      </c>
      <c r="G27" s="79">
        <v>2.9000000000000001E-2</v>
      </c>
      <c r="H27" s="83"/>
    </row>
    <row r="28" spans="1:8" ht="15" customHeight="1" x14ac:dyDescent="0.35">
      <c r="A28" s="5"/>
      <c r="B28" s="77" t="s">
        <v>626</v>
      </c>
      <c r="C28" s="5" t="s">
        <v>552</v>
      </c>
      <c r="D28" s="73">
        <v>42100</v>
      </c>
      <c r="E28" s="73">
        <v>28150</v>
      </c>
      <c r="F28" s="73">
        <v>1185115000</v>
      </c>
      <c r="G28" s="79">
        <v>1.37E-2</v>
      </c>
      <c r="H28" s="83"/>
    </row>
    <row r="29" spans="1:8" ht="15" customHeight="1" x14ac:dyDescent="0.35">
      <c r="A29" s="5"/>
      <c r="B29" s="77" t="s">
        <v>627</v>
      </c>
      <c r="C29" s="5" t="s">
        <v>553</v>
      </c>
      <c r="D29" s="73">
        <v>19125</v>
      </c>
      <c r="E29" s="73">
        <v>28000</v>
      </c>
      <c r="F29" s="73">
        <v>535500000</v>
      </c>
      <c r="G29" s="79">
        <v>6.1999999999999998E-3</v>
      </c>
      <c r="H29" s="83"/>
    </row>
    <row r="30" spans="1:8" ht="15" customHeight="1" x14ac:dyDescent="0.35">
      <c r="A30" s="5"/>
      <c r="B30" s="77" t="s">
        <v>628</v>
      </c>
      <c r="C30" s="5" t="s">
        <v>554</v>
      </c>
      <c r="D30" s="73">
        <v>21700</v>
      </c>
      <c r="E30" s="73">
        <v>38700</v>
      </c>
      <c r="F30" s="73">
        <v>839790000</v>
      </c>
      <c r="G30" s="79">
        <v>9.7000000000000003E-3</v>
      </c>
      <c r="H30" s="83"/>
    </row>
    <row r="31" spans="1:8" ht="15" customHeight="1" x14ac:dyDescent="0.35">
      <c r="A31" s="5"/>
      <c r="B31" s="77" t="s">
        <v>629</v>
      </c>
      <c r="C31" s="5" t="s">
        <v>555</v>
      </c>
      <c r="D31" s="73">
        <v>90846</v>
      </c>
      <c r="E31" s="73">
        <v>16450</v>
      </c>
      <c r="F31" s="73">
        <v>1494416700</v>
      </c>
      <c r="G31" s="79">
        <v>1.7299999999999999E-2</v>
      </c>
      <c r="H31" s="83"/>
    </row>
    <row r="32" spans="1:8" ht="15" customHeight="1" x14ac:dyDescent="0.35">
      <c r="A32" s="5"/>
      <c r="B32" s="77" t="s">
        <v>630</v>
      </c>
      <c r="C32" s="5" t="s">
        <v>556</v>
      </c>
      <c r="D32" s="73">
        <v>95400</v>
      </c>
      <c r="E32" s="73">
        <v>29350</v>
      </c>
      <c r="F32" s="73">
        <v>2799990000</v>
      </c>
      <c r="G32" s="79">
        <v>3.2500000000000001E-2</v>
      </c>
      <c r="H32" s="83"/>
    </row>
    <row r="33" spans="1:8" ht="15" customHeight="1" x14ac:dyDescent="0.35">
      <c r="A33" s="5"/>
      <c r="B33" s="77" t="s">
        <v>631</v>
      </c>
      <c r="C33" s="5" t="s">
        <v>557</v>
      </c>
      <c r="D33" s="73">
        <v>27400</v>
      </c>
      <c r="E33" s="73">
        <v>62600</v>
      </c>
      <c r="F33" s="73">
        <v>1715240000</v>
      </c>
      <c r="G33" s="79">
        <v>1.9900000000000001E-2</v>
      </c>
      <c r="H33" s="83"/>
    </row>
    <row r="34" spans="1:8" ht="15" customHeight="1" x14ac:dyDescent="0.35">
      <c r="A34" s="5"/>
      <c r="B34" s="77" t="s">
        <v>527</v>
      </c>
      <c r="C34" s="5" t="s">
        <v>558</v>
      </c>
      <c r="D34" s="73">
        <v>82800</v>
      </c>
      <c r="E34" s="73">
        <v>30800</v>
      </c>
      <c r="F34" s="73">
        <v>2550240000</v>
      </c>
      <c r="G34" s="79">
        <v>2.9600000000000001E-2</v>
      </c>
      <c r="H34" s="83"/>
    </row>
    <row r="35" spans="1:8" ht="15" customHeight="1" x14ac:dyDescent="0.35">
      <c r="A35" s="5"/>
      <c r="B35" s="77" t="s">
        <v>632</v>
      </c>
      <c r="C35" s="5" t="s">
        <v>661</v>
      </c>
      <c r="D35" s="73">
        <v>15000</v>
      </c>
      <c r="E35" s="73">
        <v>38100</v>
      </c>
      <c r="F35" s="73">
        <v>571500000</v>
      </c>
      <c r="G35" s="79">
        <v>6.6E-3</v>
      </c>
      <c r="H35" s="83"/>
    </row>
    <row r="36" spans="1:8" ht="15" customHeight="1" x14ac:dyDescent="0.35">
      <c r="A36" s="5"/>
      <c r="B36" s="77" t="s">
        <v>633</v>
      </c>
      <c r="C36" s="5" t="s">
        <v>662</v>
      </c>
      <c r="D36" s="73">
        <v>261120</v>
      </c>
      <c r="E36" s="73">
        <v>15150</v>
      </c>
      <c r="F36" s="73">
        <v>3955968000</v>
      </c>
      <c r="G36" s="79">
        <v>4.5900000000000003E-2</v>
      </c>
      <c r="H36" s="83"/>
    </row>
    <row r="37" spans="1:8" ht="15" customHeight="1" x14ac:dyDescent="0.35">
      <c r="A37" s="5"/>
      <c r="B37" s="77" t="s">
        <v>634</v>
      </c>
      <c r="C37" s="5" t="s">
        <v>663</v>
      </c>
      <c r="D37" s="73">
        <v>296100</v>
      </c>
      <c r="E37" s="73">
        <v>12600</v>
      </c>
      <c r="F37" s="73">
        <v>3730860000</v>
      </c>
      <c r="G37" s="79">
        <v>4.3200000000000002E-2</v>
      </c>
      <c r="H37" s="83"/>
    </row>
    <row r="38" spans="1:8" ht="15" customHeight="1" x14ac:dyDescent="0.35">
      <c r="A38" s="5"/>
      <c r="B38" s="77" t="s">
        <v>635</v>
      </c>
      <c r="C38" s="5" t="s">
        <v>664</v>
      </c>
      <c r="D38" s="73">
        <v>36400</v>
      </c>
      <c r="E38" s="73">
        <v>17250</v>
      </c>
      <c r="F38" s="73">
        <v>627900000</v>
      </c>
      <c r="G38" s="79">
        <v>7.3000000000000001E-3</v>
      </c>
      <c r="H38" s="83"/>
    </row>
    <row r="39" spans="1:8" ht="15" customHeight="1" x14ac:dyDescent="0.35">
      <c r="A39" s="5"/>
      <c r="B39" s="77" t="s">
        <v>636</v>
      </c>
      <c r="C39" s="5" t="s">
        <v>665</v>
      </c>
      <c r="D39" s="73">
        <v>46000</v>
      </c>
      <c r="E39" s="73">
        <v>33000</v>
      </c>
      <c r="F39" s="73">
        <v>1518000000</v>
      </c>
      <c r="G39" s="79">
        <v>1.7600000000000001E-2</v>
      </c>
      <c r="H39" s="83"/>
    </row>
    <row r="40" spans="1:8" ht="15" customHeight="1" x14ac:dyDescent="0.35">
      <c r="A40" s="5"/>
      <c r="B40" s="77" t="s">
        <v>637</v>
      </c>
      <c r="C40" s="5" t="s">
        <v>666</v>
      </c>
      <c r="D40" s="73">
        <v>15900</v>
      </c>
      <c r="E40" s="73">
        <v>29900</v>
      </c>
      <c r="F40" s="73">
        <v>475410000</v>
      </c>
      <c r="G40" s="79">
        <v>5.4999999999999997E-3</v>
      </c>
      <c r="H40" s="83"/>
    </row>
    <row r="41" spans="1:8" ht="15" customHeight="1" x14ac:dyDescent="0.35">
      <c r="A41" s="5"/>
      <c r="B41" s="77" t="s">
        <v>638</v>
      </c>
      <c r="C41" s="5" t="s">
        <v>667</v>
      </c>
      <c r="D41" s="73">
        <v>133800</v>
      </c>
      <c r="E41" s="73">
        <v>18300</v>
      </c>
      <c r="F41" s="73">
        <v>2448540000</v>
      </c>
      <c r="G41" s="79">
        <v>2.8400000000000002E-2</v>
      </c>
      <c r="H41" s="83"/>
    </row>
    <row r="42" spans="1:8" ht="15" customHeight="1" x14ac:dyDescent="0.35">
      <c r="A42" s="5"/>
      <c r="B42" s="77" t="s">
        <v>639</v>
      </c>
      <c r="C42" s="5" t="s">
        <v>668</v>
      </c>
      <c r="D42" s="73">
        <v>24100</v>
      </c>
      <c r="E42" s="73">
        <v>19700</v>
      </c>
      <c r="F42" s="73">
        <v>474770000</v>
      </c>
      <c r="G42" s="79">
        <v>5.4999999999999997E-3</v>
      </c>
      <c r="H42" s="83"/>
    </row>
    <row r="43" spans="1:8" ht="15" customHeight="1" x14ac:dyDescent="0.35">
      <c r="A43" s="5"/>
      <c r="B43" s="77" t="s">
        <v>640</v>
      </c>
      <c r="C43" s="5" t="s">
        <v>669</v>
      </c>
      <c r="D43" s="73">
        <v>29880</v>
      </c>
      <c r="E43" s="73">
        <v>26700</v>
      </c>
      <c r="F43" s="73">
        <v>797796000</v>
      </c>
      <c r="G43" s="79">
        <v>9.1999999999999998E-3</v>
      </c>
      <c r="H43" s="83"/>
    </row>
    <row r="44" spans="1:8" ht="15" customHeight="1" x14ac:dyDescent="0.35">
      <c r="A44" s="5"/>
      <c r="B44" s="77" t="s">
        <v>641</v>
      </c>
      <c r="C44" s="5" t="s">
        <v>670</v>
      </c>
      <c r="D44" s="73">
        <v>9400</v>
      </c>
      <c r="E44" s="73">
        <v>46400</v>
      </c>
      <c r="F44" s="73">
        <v>436160000</v>
      </c>
      <c r="G44" s="79">
        <v>5.1000000000000004E-3</v>
      </c>
      <c r="H44" s="83"/>
    </row>
    <row r="45" spans="1:8" ht="15" customHeight="1" x14ac:dyDescent="0.35">
      <c r="A45" s="5"/>
      <c r="B45" s="77" t="s">
        <v>528</v>
      </c>
      <c r="C45" s="5" t="s">
        <v>671</v>
      </c>
      <c r="D45" s="73">
        <v>48433</v>
      </c>
      <c r="E45" s="73">
        <v>75000</v>
      </c>
      <c r="F45" s="73">
        <v>3632475000</v>
      </c>
      <c r="G45" s="79">
        <v>4.2099999999999999E-2</v>
      </c>
      <c r="H45" s="83"/>
    </row>
    <row r="46" spans="1:8" ht="15" customHeight="1" x14ac:dyDescent="0.35">
      <c r="A46" s="5"/>
      <c r="B46" s="77" t="s">
        <v>642</v>
      </c>
      <c r="C46" s="5" t="s">
        <v>672</v>
      </c>
      <c r="D46" s="73">
        <v>8200</v>
      </c>
      <c r="E46" s="73">
        <v>47550</v>
      </c>
      <c r="F46" s="73">
        <v>389910000</v>
      </c>
      <c r="G46" s="79">
        <v>4.4999999999999997E-3</v>
      </c>
      <c r="H46" s="83"/>
    </row>
    <row r="47" spans="1:8" ht="15" customHeight="1" x14ac:dyDescent="0.35">
      <c r="A47" s="5"/>
      <c r="B47" s="77" t="s">
        <v>643</v>
      </c>
      <c r="C47" s="5" t="s">
        <v>673</v>
      </c>
      <c r="D47" s="73">
        <v>46100</v>
      </c>
      <c r="E47" s="73">
        <v>24500</v>
      </c>
      <c r="F47" s="73">
        <v>1129450000</v>
      </c>
      <c r="G47" s="79">
        <v>1.3100000000000001E-2</v>
      </c>
      <c r="H47" s="83"/>
    </row>
    <row r="48" spans="1:8" ht="15" customHeight="1" x14ac:dyDescent="0.35">
      <c r="A48" s="5"/>
      <c r="B48" s="77" t="s">
        <v>644</v>
      </c>
      <c r="C48" s="5" t="s">
        <v>674</v>
      </c>
      <c r="D48" s="73">
        <v>29800</v>
      </c>
      <c r="E48" s="73">
        <v>23150</v>
      </c>
      <c r="F48" s="73">
        <v>689870000</v>
      </c>
      <c r="G48" s="79">
        <v>8.0000000000000002E-3</v>
      </c>
      <c r="H48" s="83"/>
    </row>
    <row r="49" spans="1:8" ht="15" customHeight="1" x14ac:dyDescent="0.35">
      <c r="A49" s="5"/>
      <c r="B49" s="77" t="s">
        <v>645</v>
      </c>
      <c r="C49" s="5" t="s">
        <v>675</v>
      </c>
      <c r="D49" s="73">
        <v>32660</v>
      </c>
      <c r="E49" s="73">
        <v>65200</v>
      </c>
      <c r="F49" s="73">
        <v>2129432000</v>
      </c>
      <c r="G49" s="79">
        <v>2.47E-2</v>
      </c>
      <c r="H49" s="83"/>
    </row>
    <row r="50" spans="1:8" ht="15" customHeight="1" x14ac:dyDescent="0.35">
      <c r="A50" s="5"/>
      <c r="B50" s="77" t="s">
        <v>646</v>
      </c>
      <c r="C50" s="5" t="s">
        <v>676</v>
      </c>
      <c r="D50" s="73">
        <v>70008</v>
      </c>
      <c r="E50" s="73">
        <v>7020</v>
      </c>
      <c r="F50" s="73">
        <v>491456160</v>
      </c>
      <c r="G50" s="79">
        <v>5.7000000000000002E-3</v>
      </c>
      <c r="H50" s="83"/>
    </row>
    <row r="51" spans="1:8" ht="15" customHeight="1" x14ac:dyDescent="0.35">
      <c r="A51" s="5"/>
      <c r="B51" s="77" t="s">
        <v>647</v>
      </c>
      <c r="C51" s="5" t="s">
        <v>677</v>
      </c>
      <c r="D51" s="73">
        <v>52580</v>
      </c>
      <c r="E51" s="73">
        <v>15150</v>
      </c>
      <c r="F51" s="73">
        <v>796587000</v>
      </c>
      <c r="G51" s="79">
        <v>9.1999999999999998E-3</v>
      </c>
      <c r="H51" s="83"/>
    </row>
    <row r="52" spans="1:8" ht="15" customHeight="1" x14ac:dyDescent="0.35">
      <c r="A52" s="5"/>
      <c r="B52" s="77" t="s">
        <v>648</v>
      </c>
      <c r="C52" s="5" t="s">
        <v>678</v>
      </c>
      <c r="D52" s="73">
        <v>59112</v>
      </c>
      <c r="E52" s="73">
        <v>7960</v>
      </c>
      <c r="F52" s="73">
        <v>470531520</v>
      </c>
      <c r="G52" s="79">
        <v>5.4999999999999997E-3</v>
      </c>
      <c r="H52" s="83"/>
    </row>
    <row r="53" spans="1:8" ht="15" customHeight="1" x14ac:dyDescent="0.35">
      <c r="A53" s="5"/>
      <c r="B53" s="77" t="s">
        <v>649</v>
      </c>
      <c r="C53" s="5" t="s">
        <v>679</v>
      </c>
      <c r="D53" s="73">
        <v>6900</v>
      </c>
      <c r="E53" s="73">
        <v>68300</v>
      </c>
      <c r="F53" s="73">
        <v>471270000</v>
      </c>
      <c r="G53" s="79">
        <v>5.4999999999999997E-3</v>
      </c>
      <c r="H53" s="83"/>
    </row>
    <row r="54" spans="1:8" ht="15" customHeight="1" x14ac:dyDescent="0.35">
      <c r="A54" s="5"/>
      <c r="B54" s="77" t="s">
        <v>650</v>
      </c>
      <c r="C54" s="5" t="s">
        <v>680</v>
      </c>
      <c r="D54" s="73">
        <v>435795</v>
      </c>
      <c r="E54" s="73">
        <v>12500</v>
      </c>
      <c r="F54" s="73">
        <v>5447437500</v>
      </c>
      <c r="G54" s="79">
        <v>6.3100000000000003E-2</v>
      </c>
      <c r="H54" s="83"/>
    </row>
    <row r="55" spans="1:8" ht="15" customHeight="1" x14ac:dyDescent="0.35">
      <c r="A55" s="5"/>
      <c r="B55" s="77" t="s">
        <v>651</v>
      </c>
      <c r="C55" s="5" t="s">
        <v>681</v>
      </c>
      <c r="D55" s="73">
        <v>11500</v>
      </c>
      <c r="E55" s="73">
        <v>41900</v>
      </c>
      <c r="F55" s="73">
        <v>481850000</v>
      </c>
      <c r="G55" s="79">
        <v>5.5999999999999999E-3</v>
      </c>
      <c r="H55" s="83"/>
    </row>
    <row r="56" spans="1:8" ht="15" customHeight="1" x14ac:dyDescent="0.35">
      <c r="A56" s="5"/>
      <c r="B56" s="77" t="s">
        <v>652</v>
      </c>
      <c r="C56" s="5" t="s">
        <v>682</v>
      </c>
      <c r="D56" s="73">
        <v>284418</v>
      </c>
      <c r="E56" s="73">
        <v>27050</v>
      </c>
      <c r="F56" s="73">
        <v>7693506900</v>
      </c>
      <c r="G56" s="79">
        <v>8.9200000000000002E-2</v>
      </c>
      <c r="H56" s="83"/>
    </row>
    <row r="57" spans="1:8" ht="15" customHeight="1" x14ac:dyDescent="0.35">
      <c r="A57" s="5"/>
      <c r="B57" s="77" t="s">
        <v>653</v>
      </c>
      <c r="C57" s="5" t="s">
        <v>683</v>
      </c>
      <c r="D57" s="73">
        <v>73900</v>
      </c>
      <c r="E57" s="73">
        <v>8890</v>
      </c>
      <c r="F57" s="73">
        <v>656971000</v>
      </c>
      <c r="G57" s="79">
        <v>7.6E-3</v>
      </c>
      <c r="H57" s="83"/>
    </row>
    <row r="58" spans="1:8" ht="15" customHeight="1" x14ac:dyDescent="0.35">
      <c r="A58" s="5"/>
      <c r="B58" s="77" t="s">
        <v>654</v>
      </c>
      <c r="C58" s="5" t="s">
        <v>684</v>
      </c>
      <c r="D58" s="73">
        <v>39380</v>
      </c>
      <c r="E58" s="73">
        <v>20850</v>
      </c>
      <c r="F58" s="73">
        <v>821073000</v>
      </c>
      <c r="G58" s="79">
        <v>9.4999999999999998E-3</v>
      </c>
      <c r="H58" s="83"/>
    </row>
    <row r="59" spans="1:8" ht="15" customHeight="1" x14ac:dyDescent="0.35">
      <c r="A59" s="5"/>
      <c r="B59" s="77" t="s">
        <v>655</v>
      </c>
      <c r="C59" s="5" t="s">
        <v>685</v>
      </c>
      <c r="D59" s="73">
        <v>54100</v>
      </c>
      <c r="E59" s="73">
        <v>36600</v>
      </c>
      <c r="F59" s="73">
        <v>1980060000</v>
      </c>
      <c r="G59" s="79">
        <v>2.3E-2</v>
      </c>
      <c r="H59" s="83"/>
    </row>
    <row r="60" spans="1:8" ht="15" customHeight="1" x14ac:dyDescent="0.35">
      <c r="A60" s="5"/>
      <c r="B60" s="77" t="s">
        <v>656</v>
      </c>
      <c r="C60" s="5" t="s">
        <v>686</v>
      </c>
      <c r="D60" s="73">
        <v>16900</v>
      </c>
      <c r="E60" s="73">
        <v>65000</v>
      </c>
      <c r="F60" s="73">
        <v>1098500000</v>
      </c>
      <c r="G60" s="79">
        <v>1.2699999999999999E-2</v>
      </c>
      <c r="H60" s="83"/>
    </row>
    <row r="61" spans="1:8" ht="15" customHeight="1" x14ac:dyDescent="0.35">
      <c r="A61" s="5"/>
      <c r="B61" s="77" t="s">
        <v>657</v>
      </c>
      <c r="C61" s="5" t="s">
        <v>687</v>
      </c>
      <c r="D61" s="73">
        <v>115000</v>
      </c>
      <c r="E61" s="73">
        <v>10800</v>
      </c>
      <c r="F61" s="73">
        <v>1242000000</v>
      </c>
      <c r="G61" s="79">
        <v>1.44E-2</v>
      </c>
      <c r="H61" s="83"/>
    </row>
    <row r="62" spans="1:8" ht="15" customHeight="1" x14ac:dyDescent="0.35">
      <c r="A62" s="5"/>
      <c r="B62" s="77" t="s">
        <v>658</v>
      </c>
      <c r="C62" s="5" t="s">
        <v>688</v>
      </c>
      <c r="D62" s="73">
        <v>162200</v>
      </c>
      <c r="E62" s="73">
        <v>18900</v>
      </c>
      <c r="F62" s="73">
        <v>3065580000</v>
      </c>
      <c r="G62" s="79">
        <v>3.5499999999999997E-2</v>
      </c>
      <c r="H62" s="83"/>
    </row>
    <row r="63" spans="1:8" ht="15" customHeight="1" x14ac:dyDescent="0.35">
      <c r="A63" s="5"/>
      <c r="B63" s="77" t="s">
        <v>659</v>
      </c>
      <c r="C63" s="5" t="s">
        <v>689</v>
      </c>
      <c r="D63" s="73">
        <v>20100</v>
      </c>
      <c r="E63" s="73">
        <v>51700</v>
      </c>
      <c r="F63" s="73">
        <v>1039170000</v>
      </c>
      <c r="G63" s="79">
        <v>1.2E-2</v>
      </c>
      <c r="H63" s="83"/>
    </row>
    <row r="64" spans="1:8" ht="15" customHeight="1" x14ac:dyDescent="0.35">
      <c r="A64" s="5"/>
      <c r="B64" s="77" t="s">
        <v>660</v>
      </c>
      <c r="C64" s="5" t="s">
        <v>690</v>
      </c>
      <c r="D64" s="73">
        <v>9400</v>
      </c>
      <c r="E64" s="73">
        <v>44300</v>
      </c>
      <c r="F64" s="73">
        <v>416420000</v>
      </c>
      <c r="G64" s="79">
        <v>4.7999999999999996E-3</v>
      </c>
      <c r="H64" s="83"/>
    </row>
    <row r="65" spans="1:8" ht="15" customHeight="1" x14ac:dyDescent="0.3">
      <c r="A65" s="10" t="s">
        <v>0</v>
      </c>
      <c r="B65" s="81" t="s">
        <v>576</v>
      </c>
      <c r="C65" s="10" t="s">
        <v>188</v>
      </c>
      <c r="D65" s="10" t="s">
        <v>0</v>
      </c>
      <c r="E65" s="10" t="s">
        <v>0</v>
      </c>
      <c r="F65" s="76">
        <v>85462405680</v>
      </c>
      <c r="G65" s="80">
        <v>0.99050000000000005</v>
      </c>
      <c r="H65" s="83"/>
    </row>
    <row r="66" spans="1:8" ht="15" customHeight="1" x14ac:dyDescent="0.3">
      <c r="A66" s="10" t="s">
        <v>88</v>
      </c>
      <c r="B66" s="81" t="s">
        <v>575</v>
      </c>
      <c r="C66" s="10" t="s">
        <v>189</v>
      </c>
      <c r="D66" s="10" t="s">
        <v>0</v>
      </c>
      <c r="E66" s="10" t="s">
        <v>0</v>
      </c>
      <c r="F66" s="10" t="s">
        <v>0</v>
      </c>
      <c r="G66" s="10" t="s">
        <v>0</v>
      </c>
      <c r="H66" s="83"/>
    </row>
    <row r="67" spans="1:8" ht="15" customHeight="1" x14ac:dyDescent="0.35">
      <c r="A67" s="5" t="s">
        <v>187</v>
      </c>
      <c r="B67" s="5" t="s">
        <v>187</v>
      </c>
      <c r="C67" s="5" t="s">
        <v>187</v>
      </c>
      <c r="D67" s="5" t="s">
        <v>187</v>
      </c>
      <c r="E67" s="5" t="s">
        <v>187</v>
      </c>
      <c r="F67" s="5" t="s">
        <v>187</v>
      </c>
      <c r="G67" s="5" t="s">
        <v>187</v>
      </c>
      <c r="H67" s="83"/>
    </row>
    <row r="68" spans="1:8" ht="15" customHeight="1" x14ac:dyDescent="0.3">
      <c r="A68" s="10" t="s">
        <v>0</v>
      </c>
      <c r="B68" s="81" t="s">
        <v>576</v>
      </c>
      <c r="C68" s="10" t="s">
        <v>190</v>
      </c>
      <c r="D68" s="10" t="s">
        <v>0</v>
      </c>
      <c r="E68" s="10" t="s">
        <v>0</v>
      </c>
      <c r="F68" s="10" t="s">
        <v>0</v>
      </c>
      <c r="G68" s="10" t="s">
        <v>0</v>
      </c>
      <c r="H68" s="83"/>
    </row>
    <row r="69" spans="1:8" ht="15" customHeight="1" x14ac:dyDescent="0.3">
      <c r="A69" s="10" t="s">
        <v>0</v>
      </c>
      <c r="B69" s="81" t="s">
        <v>577</v>
      </c>
      <c r="C69" s="10" t="s">
        <v>191</v>
      </c>
      <c r="D69" s="10" t="s">
        <v>0</v>
      </c>
      <c r="E69" s="10" t="s">
        <v>0</v>
      </c>
      <c r="F69" s="76">
        <v>85462405680</v>
      </c>
      <c r="G69" s="80">
        <v>0.99050000000000005</v>
      </c>
      <c r="H69" s="83"/>
    </row>
    <row r="70" spans="1:8" ht="15" customHeight="1" x14ac:dyDescent="0.3">
      <c r="A70" s="10" t="s">
        <v>173</v>
      </c>
      <c r="B70" s="81" t="s">
        <v>578</v>
      </c>
      <c r="C70" s="10" t="s">
        <v>192</v>
      </c>
      <c r="D70" s="10" t="s">
        <v>0</v>
      </c>
      <c r="E70" s="10" t="s">
        <v>0</v>
      </c>
      <c r="F70" s="10" t="s">
        <v>0</v>
      </c>
      <c r="G70" s="10" t="s">
        <v>0</v>
      </c>
      <c r="H70" s="83"/>
    </row>
    <row r="71" spans="1:8" ht="15" customHeight="1" x14ac:dyDescent="0.35">
      <c r="A71" s="5" t="s">
        <v>187</v>
      </c>
      <c r="B71" s="5" t="s">
        <v>187</v>
      </c>
      <c r="C71" s="5" t="s">
        <v>187</v>
      </c>
      <c r="D71" s="5" t="s">
        <v>187</v>
      </c>
      <c r="E71" s="5" t="s">
        <v>187</v>
      </c>
      <c r="F71" s="5" t="s">
        <v>187</v>
      </c>
      <c r="G71" s="5" t="s">
        <v>187</v>
      </c>
      <c r="H71" s="83"/>
    </row>
    <row r="72" spans="1:8" ht="15" customHeight="1" x14ac:dyDescent="0.3">
      <c r="A72" s="10" t="s">
        <v>0</v>
      </c>
      <c r="B72" s="81" t="s">
        <v>576</v>
      </c>
      <c r="C72" s="10" t="s">
        <v>193</v>
      </c>
      <c r="D72" s="10" t="s">
        <v>0</v>
      </c>
      <c r="E72" s="10" t="s">
        <v>0</v>
      </c>
      <c r="F72" s="10" t="s">
        <v>0</v>
      </c>
      <c r="G72" s="10" t="s">
        <v>0</v>
      </c>
      <c r="H72" s="83"/>
    </row>
    <row r="73" spans="1:8" ht="15" customHeight="1" x14ac:dyDescent="0.3">
      <c r="A73" s="10" t="s">
        <v>179</v>
      </c>
      <c r="B73" s="81" t="s">
        <v>579</v>
      </c>
      <c r="C73" s="10" t="s">
        <v>194</v>
      </c>
      <c r="D73" s="10" t="s">
        <v>0</v>
      </c>
      <c r="E73" s="10" t="s">
        <v>0</v>
      </c>
      <c r="F73" s="10" t="s">
        <v>0</v>
      </c>
      <c r="G73" s="10" t="s">
        <v>0</v>
      </c>
      <c r="H73" s="83"/>
    </row>
    <row r="74" spans="1:8" ht="15" customHeight="1" x14ac:dyDescent="0.35">
      <c r="A74" s="5" t="s">
        <v>187</v>
      </c>
      <c r="B74" s="5" t="s">
        <v>187</v>
      </c>
      <c r="C74" s="5" t="s">
        <v>187</v>
      </c>
      <c r="D74" s="5" t="s">
        <v>187</v>
      </c>
      <c r="E74" s="5" t="s">
        <v>187</v>
      </c>
      <c r="F74" s="5" t="s">
        <v>187</v>
      </c>
      <c r="G74" s="5" t="s">
        <v>187</v>
      </c>
      <c r="H74" s="83"/>
    </row>
    <row r="75" spans="1:8" ht="15" customHeight="1" x14ac:dyDescent="0.35">
      <c r="A75" s="5"/>
      <c r="B75" s="5" t="s">
        <v>328</v>
      </c>
      <c r="C75" s="5" t="s">
        <v>591</v>
      </c>
      <c r="D75" s="73"/>
      <c r="E75" s="75"/>
      <c r="F75" s="73">
        <v>0</v>
      </c>
      <c r="G75" s="79">
        <v>0</v>
      </c>
      <c r="H75" s="83"/>
    </row>
    <row r="76" spans="1:8" ht="15" customHeight="1" x14ac:dyDescent="0.35">
      <c r="A76" s="5"/>
      <c r="B76" s="72" t="s">
        <v>559</v>
      </c>
      <c r="C76" s="5" t="s">
        <v>592</v>
      </c>
      <c r="D76" s="73"/>
      <c r="E76" s="75"/>
      <c r="F76" s="73">
        <v>0</v>
      </c>
      <c r="G76" s="79">
        <v>0</v>
      </c>
      <c r="H76" s="83"/>
    </row>
    <row r="77" spans="1:8" ht="15" customHeight="1" x14ac:dyDescent="0.3">
      <c r="A77" s="10" t="s">
        <v>0</v>
      </c>
      <c r="B77" s="81" t="s">
        <v>576</v>
      </c>
      <c r="C77" s="10" t="s">
        <v>195</v>
      </c>
      <c r="D77" s="10" t="s">
        <v>0</v>
      </c>
      <c r="E77" s="10" t="s">
        <v>0</v>
      </c>
      <c r="F77" s="76">
        <v>0</v>
      </c>
      <c r="G77" s="80">
        <v>0</v>
      </c>
      <c r="H77" s="83"/>
    </row>
    <row r="78" spans="1:8" ht="15" customHeight="1" x14ac:dyDescent="0.3">
      <c r="A78" s="10" t="s">
        <v>0</v>
      </c>
      <c r="B78" s="81" t="s">
        <v>580</v>
      </c>
      <c r="C78" s="10" t="s">
        <v>196</v>
      </c>
      <c r="D78" s="10" t="s">
        <v>0</v>
      </c>
      <c r="E78" s="10" t="s">
        <v>0</v>
      </c>
      <c r="F78" s="76">
        <v>85462405680</v>
      </c>
      <c r="G78" s="80">
        <v>0.99050000000000005</v>
      </c>
      <c r="H78" s="83"/>
    </row>
    <row r="79" spans="1:8" ht="15" customHeight="1" x14ac:dyDescent="0.3">
      <c r="A79" s="10" t="s">
        <v>197</v>
      </c>
      <c r="B79" s="81" t="s">
        <v>581</v>
      </c>
      <c r="C79" s="10" t="s">
        <v>198</v>
      </c>
      <c r="D79" s="10" t="s">
        <v>0</v>
      </c>
      <c r="E79" s="10" t="s">
        <v>0</v>
      </c>
      <c r="F79" s="10" t="s">
        <v>0</v>
      </c>
      <c r="G79" s="10" t="s">
        <v>0</v>
      </c>
      <c r="H79" s="83"/>
    </row>
    <row r="80" spans="1:8" ht="15" customHeight="1" x14ac:dyDescent="0.35">
      <c r="A80" s="5" t="s">
        <v>187</v>
      </c>
      <c r="B80" s="5" t="s">
        <v>187</v>
      </c>
      <c r="C80" s="5" t="s">
        <v>187</v>
      </c>
      <c r="D80" s="5" t="s">
        <v>187</v>
      </c>
      <c r="E80" s="5" t="s">
        <v>187</v>
      </c>
      <c r="F80" s="5" t="s">
        <v>187</v>
      </c>
      <c r="G80" s="5" t="s">
        <v>187</v>
      </c>
      <c r="H80" s="83"/>
    </row>
    <row r="81" spans="1:8" ht="15" customHeight="1" x14ac:dyDescent="0.35">
      <c r="A81" s="5"/>
      <c r="B81" s="82" t="s">
        <v>560</v>
      </c>
      <c r="C81" s="5" t="s">
        <v>561</v>
      </c>
      <c r="D81" s="73"/>
      <c r="E81" s="73"/>
      <c r="F81" s="73">
        <v>59959800</v>
      </c>
      <c r="G81" s="79">
        <v>6.9999999999999999E-4</v>
      </c>
      <c r="H81" s="83"/>
    </row>
    <row r="82" spans="1:8" ht="15" customHeight="1" x14ac:dyDescent="0.35">
      <c r="A82" s="5"/>
      <c r="B82" s="82" t="s">
        <v>562</v>
      </c>
      <c r="C82" s="5" t="s">
        <v>563</v>
      </c>
      <c r="D82" s="73"/>
      <c r="E82" s="73"/>
      <c r="F82" s="73">
        <v>0</v>
      </c>
      <c r="G82" s="79">
        <v>0</v>
      </c>
      <c r="H82" s="83"/>
    </row>
    <row r="83" spans="1:8" ht="15" customHeight="1" x14ac:dyDescent="0.35">
      <c r="A83" s="5"/>
      <c r="B83" s="82" t="s">
        <v>564</v>
      </c>
      <c r="C83" s="5" t="s">
        <v>565</v>
      </c>
      <c r="D83" s="73"/>
      <c r="E83" s="73"/>
      <c r="F83" s="73">
        <v>0</v>
      </c>
      <c r="G83" s="79">
        <v>0</v>
      </c>
      <c r="H83" s="83"/>
    </row>
    <row r="84" spans="1:8" ht="15" customHeight="1" x14ac:dyDescent="0.35">
      <c r="A84" s="5"/>
      <c r="B84" s="82" t="s">
        <v>566</v>
      </c>
      <c r="C84" s="5" t="s">
        <v>567</v>
      </c>
      <c r="D84" s="73"/>
      <c r="E84" s="73"/>
      <c r="F84" s="73">
        <v>0</v>
      </c>
      <c r="G84" s="79">
        <v>0</v>
      </c>
      <c r="H84" s="83"/>
    </row>
    <row r="85" spans="1:8" ht="15" customHeight="1" x14ac:dyDescent="0.35">
      <c r="A85" s="5"/>
      <c r="B85" s="82" t="s">
        <v>568</v>
      </c>
      <c r="C85" s="5" t="s">
        <v>569</v>
      </c>
      <c r="D85" s="73"/>
      <c r="E85" s="73"/>
      <c r="F85" s="73">
        <v>0</v>
      </c>
      <c r="G85" s="79">
        <v>0</v>
      </c>
      <c r="H85" s="83"/>
    </row>
    <row r="86" spans="1:8" ht="15" customHeight="1" x14ac:dyDescent="0.35">
      <c r="A86" s="5"/>
      <c r="B86" s="82" t="s">
        <v>570</v>
      </c>
      <c r="C86" s="5" t="s">
        <v>571</v>
      </c>
      <c r="D86" s="73"/>
      <c r="E86" s="73"/>
      <c r="F86" s="73">
        <v>0</v>
      </c>
      <c r="G86" s="79">
        <v>0</v>
      </c>
      <c r="H86" s="83"/>
    </row>
    <row r="87" spans="1:8" ht="15" customHeight="1" x14ac:dyDescent="0.35">
      <c r="A87" s="5"/>
      <c r="B87" s="82" t="s">
        <v>572</v>
      </c>
      <c r="C87" s="5" t="s">
        <v>573</v>
      </c>
      <c r="D87" s="73"/>
      <c r="E87" s="73"/>
      <c r="F87" s="73">
        <v>15123288</v>
      </c>
      <c r="G87" s="79">
        <v>2.0000000000000001E-4</v>
      </c>
      <c r="H87" s="83"/>
    </row>
    <row r="88" spans="1:8" ht="15" customHeight="1" x14ac:dyDescent="0.3">
      <c r="A88" s="10" t="s">
        <v>0</v>
      </c>
      <c r="B88" s="81" t="s">
        <v>576</v>
      </c>
      <c r="C88" s="10" t="s">
        <v>199</v>
      </c>
      <c r="D88" s="10" t="s">
        <v>0</v>
      </c>
      <c r="E88" s="10" t="s">
        <v>0</v>
      </c>
      <c r="F88" s="76">
        <v>75083088</v>
      </c>
      <c r="G88" s="80">
        <v>8.9999999999999998E-4</v>
      </c>
      <c r="H88" s="83"/>
    </row>
    <row r="89" spans="1:8" ht="15" customHeight="1" x14ac:dyDescent="0.3">
      <c r="A89" s="10" t="s">
        <v>110</v>
      </c>
      <c r="B89" s="81" t="s">
        <v>582</v>
      </c>
      <c r="C89" s="10" t="s">
        <v>200</v>
      </c>
      <c r="D89" s="10" t="s">
        <v>0</v>
      </c>
      <c r="E89" s="10" t="s">
        <v>0</v>
      </c>
      <c r="F89" s="10" t="s">
        <v>0</v>
      </c>
      <c r="G89" s="10" t="s">
        <v>0</v>
      </c>
      <c r="H89" s="83"/>
    </row>
    <row r="90" spans="1:8" ht="15" customHeight="1" x14ac:dyDescent="0.35">
      <c r="A90" s="5" t="s">
        <v>8</v>
      </c>
      <c r="B90" s="82" t="s">
        <v>583</v>
      </c>
      <c r="C90" s="5" t="s">
        <v>201</v>
      </c>
      <c r="D90" s="5" t="s">
        <v>0</v>
      </c>
      <c r="E90" s="5" t="s">
        <v>0</v>
      </c>
      <c r="F90" s="73">
        <v>740552135</v>
      </c>
      <c r="G90" s="79">
        <v>8.6E-3</v>
      </c>
      <c r="H90" s="83"/>
    </row>
    <row r="91" spans="1:8" ht="15" customHeight="1" x14ac:dyDescent="0.35">
      <c r="A91" s="5" t="s">
        <v>187</v>
      </c>
      <c r="B91" s="5" t="s">
        <v>187</v>
      </c>
      <c r="C91" s="5" t="s">
        <v>187</v>
      </c>
      <c r="D91" s="5" t="s">
        <v>187</v>
      </c>
      <c r="E91" s="5" t="s">
        <v>187</v>
      </c>
      <c r="F91" s="5" t="s">
        <v>187</v>
      </c>
      <c r="G91" s="5" t="s">
        <v>187</v>
      </c>
      <c r="H91" s="83"/>
    </row>
    <row r="92" spans="1:8" ht="15" customHeight="1" x14ac:dyDescent="0.35">
      <c r="A92" s="5" t="s">
        <v>11</v>
      </c>
      <c r="B92" s="82" t="s">
        <v>584</v>
      </c>
      <c r="C92" s="5" t="s">
        <v>202</v>
      </c>
      <c r="D92" s="5" t="s">
        <v>0</v>
      </c>
      <c r="E92" s="5" t="s">
        <v>0</v>
      </c>
      <c r="F92" s="5" t="s">
        <v>0</v>
      </c>
      <c r="G92" s="5" t="s">
        <v>0</v>
      </c>
      <c r="H92" s="83"/>
    </row>
    <row r="93" spans="1:8" ht="15" customHeight="1" x14ac:dyDescent="0.35">
      <c r="A93" s="5" t="s">
        <v>187</v>
      </c>
      <c r="B93" s="5" t="s">
        <v>187</v>
      </c>
      <c r="C93" s="5" t="s">
        <v>187</v>
      </c>
      <c r="D93" s="5" t="s">
        <v>187</v>
      </c>
      <c r="E93" s="5" t="s">
        <v>187</v>
      </c>
      <c r="F93" s="5" t="s">
        <v>187</v>
      </c>
      <c r="G93" s="5" t="s">
        <v>187</v>
      </c>
      <c r="H93" s="83"/>
    </row>
    <row r="94" spans="1:8" ht="15" customHeight="1" x14ac:dyDescent="0.35">
      <c r="A94" s="5" t="s">
        <v>14</v>
      </c>
      <c r="B94" s="82" t="s">
        <v>585</v>
      </c>
      <c r="C94" s="5" t="s">
        <v>203</v>
      </c>
      <c r="D94" s="5" t="s">
        <v>0</v>
      </c>
      <c r="E94" s="5" t="s">
        <v>0</v>
      </c>
      <c r="F94" s="5" t="s">
        <v>0</v>
      </c>
      <c r="G94" s="5" t="s">
        <v>0</v>
      </c>
      <c r="H94" s="83"/>
    </row>
    <row r="95" spans="1:8" ht="15" customHeight="1" x14ac:dyDescent="0.35">
      <c r="A95" s="5" t="s">
        <v>187</v>
      </c>
      <c r="B95" s="5" t="s">
        <v>187</v>
      </c>
      <c r="C95" s="5" t="s">
        <v>187</v>
      </c>
      <c r="D95" s="5" t="s">
        <v>187</v>
      </c>
      <c r="E95" s="5" t="s">
        <v>187</v>
      </c>
      <c r="F95" s="5" t="s">
        <v>187</v>
      </c>
      <c r="G95" s="5" t="s">
        <v>187</v>
      </c>
      <c r="H95" s="83"/>
    </row>
    <row r="96" spans="1:8" ht="15" customHeight="1" x14ac:dyDescent="0.3">
      <c r="A96" s="10" t="s">
        <v>0</v>
      </c>
      <c r="B96" s="81" t="s">
        <v>576</v>
      </c>
      <c r="C96" s="10" t="s">
        <v>204</v>
      </c>
      <c r="D96" s="10" t="s">
        <v>0</v>
      </c>
      <c r="E96" s="10" t="s">
        <v>0</v>
      </c>
      <c r="F96" s="76">
        <v>740552135</v>
      </c>
      <c r="G96" s="80">
        <v>8.6E-3</v>
      </c>
      <c r="H96" s="83"/>
    </row>
    <row r="97" spans="1:8" ht="15" customHeight="1" x14ac:dyDescent="0.3">
      <c r="A97" s="10" t="s">
        <v>205</v>
      </c>
      <c r="B97" s="81" t="s">
        <v>586</v>
      </c>
      <c r="C97" s="10" t="s">
        <v>206</v>
      </c>
      <c r="D97" s="10" t="s">
        <v>0</v>
      </c>
      <c r="E97" s="10" t="s">
        <v>0</v>
      </c>
      <c r="F97" s="76">
        <v>86278040903</v>
      </c>
      <c r="G97" s="80">
        <v>1</v>
      </c>
      <c r="H97" s="83"/>
    </row>
    <row r="98" spans="1:8" ht="15" customHeight="1" x14ac:dyDescent="0.35">
      <c r="A98" s="11" t="s">
        <v>0</v>
      </c>
      <c r="B98" s="11" t="s">
        <v>0</v>
      </c>
      <c r="C98" s="11" t="s">
        <v>0</v>
      </c>
      <c r="D98" s="11" t="s">
        <v>0</v>
      </c>
      <c r="E98" s="11" t="s">
        <v>0</v>
      </c>
      <c r="F98" s="11" t="s">
        <v>0</v>
      </c>
      <c r="G98" s="11" t="s">
        <v>0</v>
      </c>
      <c r="H98" s="83"/>
    </row>
  </sheetData>
  <mergeCells count="1">
    <mergeCell ref="C1:C2"/>
  </mergeCells>
  <pageMargins left="0.75" right="0.75" top="1" bottom="1" header="0.5" footer="0.5"/>
  <pageSetup orientation="portrait" horizontalDpi="300" verticalDpi="300" r:id="rId1"/>
  <headerFooter alignWithMargins="0">
    <oddHeader>&amp;L&amp;"Arial"&amp;9&amp;K317100PUBLIC&amp;1#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A635"/>
  <sheetViews>
    <sheetView workbookViewId="0"/>
  </sheetViews>
  <sheetFormatPr defaultRowHeight="12.5" x14ac:dyDescent="0.25"/>
  <sheetData>
    <row r="1" spans="1:1" x14ac:dyDescent="0.25">
      <c r="A1" t="str">
        <f>CONCATENATE("{'SheetId':'19ac20c7-a9d7-4c34-80c4-c00238a2ecb3'",",","'UId':'798a1592-36b1-40d7-9ae5-476b187fb7a3'",",'Col':",COLUMN(BCThuNhap_06203!C3),",'Row':",ROW(BCThuNhap_06203!C3),",","'Format':'string'",",'Value':'",SUBSTITUTE(BCThuNhap_06203!C3,"'","\'"),"','TargetCode':''}")</f>
        <v>{'SheetId':'19ac20c7-a9d7-4c34-80c4-c00238a2ecb3','UId':'798a1592-36b1-40d7-9ae5-476b187fb7a3','Col':3,'Row':3,'Format':'string','Value':'','TargetCode':''}</v>
      </c>
    </row>
    <row r="2" spans="1:1" x14ac:dyDescent="0.25">
      <c r="A2" t="str">
        <f>CONCATENATE("{'SheetId':'19ac20c7-a9d7-4c34-80c4-c00238a2ecb3'",",","'UId':'a00dfbf7-348b-4690-b514-f7ee5755770a'",",'Col':",COLUMN(BCThuNhap_06203!D3),",'Row':",ROW(BCThuNhap_06203!D3),",","'Format':'numberic'",",'Value':'",SUBSTITUTE(BCThuNhap_06203!D3,"'","\'"),"','TargetCode':''}")</f>
        <v>{'SheetId':'19ac20c7-a9d7-4c34-80c4-c00238a2ecb3','UId':'a00dfbf7-348b-4690-b514-f7ee5755770a','Col':4,'Row':3,'Format':'numberic','Value':'10297909822','TargetCode':''}</v>
      </c>
    </row>
    <row r="3" spans="1:1" x14ac:dyDescent="0.25">
      <c r="A3" t="str">
        <f>CONCATENATE("{'SheetId':'19ac20c7-a9d7-4c34-80c4-c00238a2ecb3'",",","'UId':'edefa3a7-ee6d-43ec-81aa-1365ac39f2ab'",",'Col':",COLUMN(BCThuNhap_06203!E3),",'Row':",ROW(BCThuNhap_06203!E3),",","'Format':'numberic'",",'Value':'",SUBSTITUTE(BCThuNhap_06203!E3,"'","\'"),"','TargetCode':''}")</f>
        <v>{'SheetId':'19ac20c7-a9d7-4c34-80c4-c00238a2ecb3','UId':'edefa3a7-ee6d-43ec-81aa-1365ac39f2ab','Col':5,'Row':3,'Format':'numberic','Value':'10297909822','TargetCode':''}</v>
      </c>
    </row>
    <row r="4" spans="1:1" x14ac:dyDescent="0.25">
      <c r="A4" t="str">
        <f>CONCATENATE("{'SheetId':'19ac20c7-a9d7-4c34-80c4-c00238a2ecb3'",",","'UId':'21088625-49a6-4618-925b-eb14bd951d00'",",'Col':",COLUMN(BCThuNhap_06203!F3),",'Row':",ROW(BCThuNhap_06203!F3),",","'Format':'numberic'",",'Value':'",SUBSTITUTE(BCThuNhap_06203!F3,"'","\'"),"','TargetCode':''}")</f>
        <v>{'SheetId':'19ac20c7-a9d7-4c34-80c4-c00238a2ecb3','UId':'21088625-49a6-4618-925b-eb14bd951d00','Col':6,'Row':3,'Format':'numberic','Value':'0','TargetCode':''}</v>
      </c>
    </row>
    <row r="5" spans="1:1" x14ac:dyDescent="0.25">
      <c r="A5" t="str">
        <f>CONCATENATE("{'SheetId':'19ac20c7-a9d7-4c34-80c4-c00238a2ecb3'",",","'UId':'e0de274f-8eac-4714-a132-66a77e6d0a21'",",'Col':",COLUMN(BCThuNhap_06203!G3),",'Row':",ROW(BCThuNhap_06203!G3),",","'Format':'numberic'",",'Value':'",SUBSTITUTE(BCThuNhap_06203!G3,"'","\'"),"','TargetCode':''}")</f>
        <v>{'SheetId':'19ac20c7-a9d7-4c34-80c4-c00238a2ecb3','UId':'e0de274f-8eac-4714-a132-66a77e6d0a21','Col':7,'Row':3,'Format':'numberic','Value':'0','TargetCode':''}</v>
      </c>
    </row>
    <row r="6" spans="1:1" x14ac:dyDescent="0.25">
      <c r="A6" t="str">
        <f>CONCATENATE("{'SheetId':'19ac20c7-a9d7-4c34-80c4-c00238a2ecb3'",",","'UId':'b884cde3-407f-4630-a2d4-fb6acb068c3a'",",'Col':",COLUMN(BCThuNhap_06203!C4),",'Row':",ROW(BCThuNhap_06203!C4),",","'Format':'string'",",'Value':'",SUBSTITUTE(BCThuNhap_06203!C4,"'","\'"),"','TargetCode':''}")</f>
        <v>{'SheetId':'19ac20c7-a9d7-4c34-80c4-c00238a2ecb3','UId':'b884cde3-407f-4630-a2d4-fb6acb068c3a','Col':3,'Row':4,'Format':'string','Value':'','TargetCode':''}</v>
      </c>
    </row>
    <row r="7" spans="1:1" x14ac:dyDescent="0.25">
      <c r="A7" t="str">
        <f>CONCATENATE("{'SheetId':'19ac20c7-a9d7-4c34-80c4-c00238a2ecb3'",",","'UId':'a2e3153b-9607-41e0-8a63-f531d8d3daff'",",'Col':",COLUMN(BCThuNhap_06203!D4),",'Row':",ROW(BCThuNhap_06203!D4),",","'Format':'numberic'",",'Value':'",SUBSTITUTE(BCThuNhap_06203!D4,"'","\'"),"','TargetCode':''}")</f>
        <v>{'SheetId':'19ac20c7-a9d7-4c34-80c4-c00238a2ecb3','UId':'a2e3153b-9607-41e0-8a63-f531d8d3daff','Col':4,'Row':4,'Format':'numberic','Value':'497999800','TargetCode':''}</v>
      </c>
    </row>
    <row r="8" spans="1:1" x14ac:dyDescent="0.25">
      <c r="A8" t="str">
        <f>CONCATENATE("{'SheetId':'19ac20c7-a9d7-4c34-80c4-c00238a2ecb3'",",","'UId':'35f577e6-6d37-4d65-91ab-fafdab49ddc2'",",'Col':",COLUMN(BCThuNhap_06203!E4),",'Row':",ROW(BCThuNhap_06203!E4),",","'Format':'numberic'",",'Value':'",SUBSTITUTE(BCThuNhap_06203!E4,"'","\'"),"','TargetCode':''}")</f>
        <v>{'SheetId':'19ac20c7-a9d7-4c34-80c4-c00238a2ecb3','UId':'35f577e6-6d37-4d65-91ab-fafdab49ddc2','Col':5,'Row':4,'Format':'numberic','Value':'497999800','TargetCode':''}</v>
      </c>
    </row>
    <row r="9" spans="1:1" x14ac:dyDescent="0.25">
      <c r="A9" t="str">
        <f>CONCATENATE("{'SheetId':'19ac20c7-a9d7-4c34-80c4-c00238a2ecb3'",",","'UId':'f8054864-f325-488d-9fa1-803642c8813b'",",'Col':",COLUMN(BCThuNhap_06203!F4),",'Row':",ROW(BCThuNhap_06203!F4),",","'Format':'numberic'",",'Value':'",SUBSTITUTE(BCThuNhap_06203!F4,"'","\'"),"','TargetCode':''}")</f>
        <v>{'SheetId':'19ac20c7-a9d7-4c34-80c4-c00238a2ecb3','UId':'f8054864-f325-488d-9fa1-803642c8813b','Col':6,'Row':4,'Format':'numberic','Value':'0','TargetCode':''}</v>
      </c>
    </row>
    <row r="10" spans="1:1" x14ac:dyDescent="0.25">
      <c r="A10" t="str">
        <f>CONCATENATE("{'SheetId':'19ac20c7-a9d7-4c34-80c4-c00238a2ecb3'",",","'UId':'9d80bb91-c54a-4af8-9d13-abfcf46befc4'",",'Col':",COLUMN(BCThuNhap_06203!G4),",'Row':",ROW(BCThuNhap_06203!G4),",","'Format':'numberic'",",'Value':'",SUBSTITUTE(BCThuNhap_06203!G4,"'","\'"),"','TargetCode':''}")</f>
        <v>{'SheetId':'19ac20c7-a9d7-4c34-80c4-c00238a2ecb3','UId':'9d80bb91-c54a-4af8-9d13-abfcf46befc4','Col':7,'Row':4,'Format':'numberic','Value':'0','TargetCode':''}</v>
      </c>
    </row>
    <row r="11" spans="1:1" x14ac:dyDescent="0.25">
      <c r="A11" t="str">
        <f>CONCATENATE("{'SheetId':'19ac20c7-a9d7-4c34-80c4-c00238a2ecb3'",",","'UId':'76415128-cff2-49e8-a082-4d0ef1ee287a'",",'Col':",COLUMN(BCThuNhap_06203!C5),",'Row':",ROW(BCThuNhap_06203!C5),",","'Format':'string'",",'Value':'",SUBSTITUTE(BCThuNhap_06203!C5,"'","\'"),"','TargetCode':''}")</f>
        <v>{'SheetId':'19ac20c7-a9d7-4c34-80c4-c00238a2ecb3','UId':'76415128-cff2-49e8-a082-4d0ef1ee287a','Col':3,'Row':5,'Format':'string','Value':'','TargetCode':''}</v>
      </c>
    </row>
    <row r="12" spans="1:1" x14ac:dyDescent="0.25">
      <c r="A12" t="str">
        <f>CONCATENATE("{'SheetId':'19ac20c7-a9d7-4c34-80c4-c00238a2ecb3'",",","'UId':'bcd7f48e-e17e-4b60-96b6-05cf8c84a428'",",'Col':",COLUMN(BCThuNhap_06203!D5),",'Row':",ROW(BCThuNhap_06203!D5),",","'Format':'numberic'",",'Value':'",SUBSTITUTE(BCThuNhap_06203!D5,"'","\'"),"','TargetCode':''}")</f>
        <v>{'SheetId':'19ac20c7-a9d7-4c34-80c4-c00238a2ecb3','UId':'bcd7f48e-e17e-4b60-96b6-05cf8c84a428','Col':4,'Row':5,'Format':'numberic','Value':'257272','TargetCode':''}</v>
      </c>
    </row>
    <row r="13" spans="1:1" x14ac:dyDescent="0.25">
      <c r="A13" t="str">
        <f>CONCATENATE("{'SheetId':'19ac20c7-a9d7-4c34-80c4-c00238a2ecb3'",",","'UId':'6da552d1-18f5-4d4c-b1c5-94ba93ff81c0'",",'Col':",COLUMN(BCThuNhap_06203!E5),",'Row':",ROW(BCThuNhap_06203!E5),",","'Format':'numberic'",",'Value':'",SUBSTITUTE(BCThuNhap_06203!E5,"'","\'"),"','TargetCode':''}")</f>
        <v>{'SheetId':'19ac20c7-a9d7-4c34-80c4-c00238a2ecb3','UId':'6da552d1-18f5-4d4c-b1c5-94ba93ff81c0','Col':5,'Row':5,'Format':'numberic','Value':'257272','TargetCode':''}</v>
      </c>
    </row>
    <row r="14" spans="1:1" x14ac:dyDescent="0.25">
      <c r="A14" t="str">
        <f>CONCATENATE("{'SheetId':'19ac20c7-a9d7-4c34-80c4-c00238a2ecb3'",",","'UId':'9a350262-de2a-4a6c-b372-31723724a5b2'",",'Col':",COLUMN(BCThuNhap_06203!F5),",'Row':",ROW(BCThuNhap_06203!F5),",","'Format':'numberic'",",'Value':'",SUBSTITUTE(BCThuNhap_06203!F5,"'","\'"),"','TargetCode':''}")</f>
        <v>{'SheetId':'19ac20c7-a9d7-4c34-80c4-c00238a2ecb3','UId':'9a350262-de2a-4a6c-b372-31723724a5b2','Col':6,'Row':5,'Format':'numberic','Value':'0','TargetCode':''}</v>
      </c>
    </row>
    <row r="15" spans="1:1" x14ac:dyDescent="0.25">
      <c r="A15" t="str">
        <f>CONCATENATE("{'SheetId':'19ac20c7-a9d7-4c34-80c4-c00238a2ecb3'",",","'UId':'4efe6f7e-3a3b-493e-9138-a989d3174a7f'",",'Col':",COLUMN(BCThuNhap_06203!G5),",'Row':",ROW(BCThuNhap_06203!G5),",","'Format':'numberic'",",'Value':'",SUBSTITUTE(BCThuNhap_06203!G5,"'","\'"),"','TargetCode':''}")</f>
        <v>{'SheetId':'19ac20c7-a9d7-4c34-80c4-c00238a2ecb3','UId':'4efe6f7e-3a3b-493e-9138-a989d3174a7f','Col':7,'Row':5,'Format':'numberic','Value':'0','TargetCode':''}</v>
      </c>
    </row>
    <row r="16" spans="1:1" x14ac:dyDescent="0.25">
      <c r="A16" t="str">
        <f>CONCATENATE("{'SheetId':'19ac20c7-a9d7-4c34-80c4-c00238a2ecb3'",",","'UId':'77430809-8a74-4243-87c7-e00ba906de3b'",",'Col':",COLUMN(BCThuNhap_06203!C6),",'Row':",ROW(BCThuNhap_06203!C6),",","'Format':'string'",",'Value':'",SUBSTITUTE(BCThuNhap_06203!C6,"'","\'"),"','TargetCode':''}")</f>
        <v>{'SheetId':'19ac20c7-a9d7-4c34-80c4-c00238a2ecb3','UId':'77430809-8a74-4243-87c7-e00ba906de3b','Col':3,'Row':6,'Format':'string','Value':'','TargetCode':''}</v>
      </c>
    </row>
    <row r="17" spans="1:1" x14ac:dyDescent="0.25">
      <c r="A17" t="str">
        <f>CONCATENATE("{'SheetId':'19ac20c7-a9d7-4c34-80c4-c00238a2ecb3'",",","'UId':'b80ad9b0-7c74-4e43-b93b-bb59338c7c1c'",",'Col':",COLUMN(BCThuNhap_06203!D6),",'Row':",ROW(BCThuNhap_06203!D6),",","'Format':'numberic'",",'Value':'",SUBSTITUTE(BCThuNhap_06203!D6,"'","\'"),"','TargetCode':''}")</f>
        <v>{'SheetId':'19ac20c7-a9d7-4c34-80c4-c00238a2ecb3','UId':'b80ad9b0-7c74-4e43-b93b-bb59338c7c1c','Col':4,'Row':6,'Format':'numberic','Value':'257272','TargetCode':''}</v>
      </c>
    </row>
    <row r="18" spans="1:1" x14ac:dyDescent="0.25">
      <c r="A18" t="str">
        <f>CONCATENATE("{'SheetId':'19ac20c7-a9d7-4c34-80c4-c00238a2ecb3'",",","'UId':'d15fb0e0-4b9a-4ed0-831e-1bb10293d9ac'",",'Col':",COLUMN(BCThuNhap_06203!E6),",'Row':",ROW(BCThuNhap_06203!E6),",","'Format':'numberic'",",'Value':'",SUBSTITUTE(BCThuNhap_06203!E6,"'","\'"),"','TargetCode':''}")</f>
        <v>{'SheetId':'19ac20c7-a9d7-4c34-80c4-c00238a2ecb3','UId':'d15fb0e0-4b9a-4ed0-831e-1bb10293d9ac','Col':5,'Row':6,'Format':'numberic','Value':'257272','TargetCode':''}</v>
      </c>
    </row>
    <row r="19" spans="1:1" x14ac:dyDescent="0.25">
      <c r="A19" t="str">
        <f>CONCATENATE("{'SheetId':'19ac20c7-a9d7-4c34-80c4-c00238a2ecb3'",",","'UId':'8e3d303b-4c09-4c28-8f5a-a997ae7c964e'",",'Col':",COLUMN(BCThuNhap_06203!F6),",'Row':",ROW(BCThuNhap_06203!F6),",","'Format':'numberic'",",'Value':'",SUBSTITUTE(BCThuNhap_06203!F6,"'","\'"),"','TargetCode':''}")</f>
        <v>{'SheetId':'19ac20c7-a9d7-4c34-80c4-c00238a2ecb3','UId':'8e3d303b-4c09-4c28-8f5a-a997ae7c964e','Col':6,'Row':6,'Format':'numberic','Value':'0','TargetCode':''}</v>
      </c>
    </row>
    <row r="20" spans="1:1" x14ac:dyDescent="0.25">
      <c r="A20" t="str">
        <f>CONCATENATE("{'SheetId':'19ac20c7-a9d7-4c34-80c4-c00238a2ecb3'",",","'UId':'912d56bd-21a4-4cc6-a153-fefe62b268c5'",",'Col':",COLUMN(BCThuNhap_06203!G6),",'Row':",ROW(BCThuNhap_06203!G6),",","'Format':'numberic'",",'Value':'",SUBSTITUTE(BCThuNhap_06203!G6,"'","\'"),"','TargetCode':''}")</f>
        <v>{'SheetId':'19ac20c7-a9d7-4c34-80c4-c00238a2ecb3','UId':'912d56bd-21a4-4cc6-a153-fefe62b268c5','Col':7,'Row':6,'Format':'numberic','Value':'0','TargetCode':''}</v>
      </c>
    </row>
    <row r="21" spans="1:1" x14ac:dyDescent="0.25">
      <c r="A21" t="str">
        <f>CONCATENATE("{'SheetId':'19ac20c7-a9d7-4c34-80c4-c00238a2ecb3'",",","'UId':'d7bac12f-a0c9-4c1b-b854-c74b5f819040'",",'Col':",COLUMN(BCThuNhap_06203!C7),",'Row':",ROW(BCThuNhap_06203!C7),",","'Format':'string'",",'Value':'",SUBSTITUTE(BCThuNhap_06203!C7,"'","\'"),"','TargetCode':''}")</f>
        <v>{'SheetId':'19ac20c7-a9d7-4c34-80c4-c00238a2ecb3','UId':'d7bac12f-a0c9-4c1b-b854-c74b5f819040','Col':3,'Row':7,'Format':'string','Value':'','TargetCode':''}</v>
      </c>
    </row>
    <row r="22" spans="1:1" x14ac:dyDescent="0.25">
      <c r="A22" t="str">
        <f>CONCATENATE("{'SheetId':'19ac20c7-a9d7-4c34-80c4-c00238a2ecb3'",",","'UId':'157b4262-5fb8-47ee-8c8e-2934a567d5dc'",",'Col':",COLUMN(BCThuNhap_06203!D7),",'Row':",ROW(BCThuNhap_06203!D7),",","'Format':'numberic'",",'Value':'",SUBSTITUTE(BCThuNhap_06203!D7,"'","\'"),"','TargetCode':''}")</f>
        <v>{'SheetId':'19ac20c7-a9d7-4c34-80c4-c00238a2ecb3','UId':'157b4262-5fb8-47ee-8c8e-2934a567d5dc','Col':4,'Row':7,'Format':'numberic','Value':'0','TargetCode':''}</v>
      </c>
    </row>
    <row r="23" spans="1:1" x14ac:dyDescent="0.25">
      <c r="A23" t="str">
        <f>CONCATENATE("{'SheetId':'19ac20c7-a9d7-4c34-80c4-c00238a2ecb3'",",","'UId':'f226f64b-2d67-42f0-9255-fbc9f67420dd'",",'Col':",COLUMN(BCThuNhap_06203!E7),",'Row':",ROW(BCThuNhap_06203!E7),",","'Format':'numberic'",",'Value':'",SUBSTITUTE(BCThuNhap_06203!E7,"'","\'"),"','TargetCode':''}")</f>
        <v>{'SheetId':'19ac20c7-a9d7-4c34-80c4-c00238a2ecb3','UId':'f226f64b-2d67-42f0-9255-fbc9f67420dd','Col':5,'Row':7,'Format':'numberic','Value':'0','TargetCode':''}</v>
      </c>
    </row>
    <row r="24" spans="1:1" x14ac:dyDescent="0.25">
      <c r="A24" t="str">
        <f>CONCATENATE("{'SheetId':'19ac20c7-a9d7-4c34-80c4-c00238a2ecb3'",",","'UId':'9294978c-1b53-439d-9090-40ad6fc522e6'",",'Col':",COLUMN(BCThuNhap_06203!F7),",'Row':",ROW(BCThuNhap_06203!F7),",","'Format':'numberic'",",'Value':'",SUBSTITUTE(BCThuNhap_06203!F7,"'","\'"),"','TargetCode':''}")</f>
        <v>{'SheetId':'19ac20c7-a9d7-4c34-80c4-c00238a2ecb3','UId':'9294978c-1b53-439d-9090-40ad6fc522e6','Col':6,'Row':7,'Format':'numberic','Value':'0','TargetCode':''}</v>
      </c>
    </row>
    <row r="25" spans="1:1" x14ac:dyDescent="0.25">
      <c r="A25" t="str">
        <f>CONCATENATE("{'SheetId':'19ac20c7-a9d7-4c34-80c4-c00238a2ecb3'",",","'UId':'72d9b616-1e79-4bb6-be81-cfde59474287'",",'Col':",COLUMN(BCThuNhap_06203!G7),",'Row':",ROW(BCThuNhap_06203!G7),",","'Format':'numberic'",",'Value':'",SUBSTITUTE(BCThuNhap_06203!G7,"'","\'"),"','TargetCode':''}")</f>
        <v>{'SheetId':'19ac20c7-a9d7-4c34-80c4-c00238a2ecb3','UId':'72d9b616-1e79-4bb6-be81-cfde59474287','Col':7,'Row':7,'Format':'numberic','Value':'0','TargetCode':''}</v>
      </c>
    </row>
    <row r="26" spans="1:1" x14ac:dyDescent="0.25">
      <c r="A26" t="str">
        <f>CONCATENATE("{'SheetId':'19ac20c7-a9d7-4c34-80c4-c00238a2ecb3'",",","'UId':'82a8f583-c377-4a5b-af7d-2df821a9e8c8'",",'Col':",COLUMN(BCThuNhap_06203!C8),",'Row':",ROW(BCThuNhap_06203!C8),",","'Format':'string'",",'Value':'",SUBSTITUTE(BCThuNhap_06203!C8,"'","\'"),"','TargetCode':''}")</f>
        <v>{'SheetId':'19ac20c7-a9d7-4c34-80c4-c00238a2ecb3','UId':'82a8f583-c377-4a5b-af7d-2df821a9e8c8','Col':3,'Row':8,'Format':'string','Value':'','TargetCode':''}</v>
      </c>
    </row>
    <row r="27" spans="1:1" x14ac:dyDescent="0.25">
      <c r="A27" t="str">
        <f>CONCATENATE("{'SheetId':'19ac20c7-a9d7-4c34-80c4-c00238a2ecb3'",",","'UId':'5ff915c0-f0ba-47c6-8825-967aa974faf4'",",'Col':",COLUMN(BCThuNhap_06203!D8),",'Row':",ROW(BCThuNhap_06203!D8),",","'Format':'numberic'",",'Value':'",SUBSTITUTE(BCThuNhap_06203!D8,"'","\'"),"','TargetCode':''}")</f>
        <v>{'SheetId':'19ac20c7-a9d7-4c34-80c4-c00238a2ecb3','UId':'5ff915c0-f0ba-47c6-8825-967aa974faf4','Col':4,'Row':8,'Format':'numberic','Value':'0','TargetCode':''}</v>
      </c>
    </row>
    <row r="28" spans="1:1" x14ac:dyDescent="0.25">
      <c r="A28" t="str">
        <f>CONCATENATE("{'SheetId':'19ac20c7-a9d7-4c34-80c4-c00238a2ecb3'",",","'UId':'3dc64fdf-e32b-48e9-9a96-8f098244cdf7'",",'Col':",COLUMN(BCThuNhap_06203!E8),",'Row':",ROW(BCThuNhap_06203!E8),",","'Format':'numberic'",",'Value':'",SUBSTITUTE(BCThuNhap_06203!E8,"'","\'"),"','TargetCode':''}")</f>
        <v>{'SheetId':'19ac20c7-a9d7-4c34-80c4-c00238a2ecb3','UId':'3dc64fdf-e32b-48e9-9a96-8f098244cdf7','Col':5,'Row':8,'Format':'numberic','Value':'0','TargetCode':''}</v>
      </c>
    </row>
    <row r="29" spans="1:1" x14ac:dyDescent="0.25">
      <c r="A29" t="str">
        <f>CONCATENATE("{'SheetId':'19ac20c7-a9d7-4c34-80c4-c00238a2ecb3'",",","'UId':'85bfd8a2-e15f-44b5-95ec-a2f4cf34f114'",",'Col':",COLUMN(BCThuNhap_06203!F8),",'Row':",ROW(BCThuNhap_06203!F8),",","'Format':'numberic'",",'Value':'",SUBSTITUTE(BCThuNhap_06203!F8,"'","\'"),"','TargetCode':''}")</f>
        <v>{'SheetId':'19ac20c7-a9d7-4c34-80c4-c00238a2ecb3','UId':'85bfd8a2-e15f-44b5-95ec-a2f4cf34f114','Col':6,'Row':8,'Format':'numberic','Value':'0','TargetCode':''}</v>
      </c>
    </row>
    <row r="30" spans="1:1" x14ac:dyDescent="0.25">
      <c r="A30" t="str">
        <f>CONCATENATE("{'SheetId':'19ac20c7-a9d7-4c34-80c4-c00238a2ecb3'",",","'UId':'209d474d-d129-4a30-b33a-66f7951db04f'",",'Col':",COLUMN(BCThuNhap_06203!G8),",'Row':",ROW(BCThuNhap_06203!G8),",","'Format':'numberic'",",'Value':'",SUBSTITUTE(BCThuNhap_06203!G8,"'","\'"),"','TargetCode':''}")</f>
        <v>{'SheetId':'19ac20c7-a9d7-4c34-80c4-c00238a2ecb3','UId':'209d474d-d129-4a30-b33a-66f7951db04f','Col':7,'Row':8,'Format':'numberic','Value':'0','TargetCode':''}</v>
      </c>
    </row>
    <row r="31" spans="1:1" x14ac:dyDescent="0.25">
      <c r="A31" t="str">
        <f>CONCATENATE("{'SheetId':'19ac20c7-a9d7-4c34-80c4-c00238a2ecb3'",",","'UId':'75396321-7943-46c1-bcbd-cf5e63671432'",",'Col':",COLUMN(BCThuNhap_06203!C9),",'Row':",ROW(BCThuNhap_06203!C9),",","'Format':'string'",",'Value':'",SUBSTITUTE(BCThuNhap_06203!C9,"'","\'"),"','TargetCode':''}")</f>
        <v>{'SheetId':'19ac20c7-a9d7-4c34-80c4-c00238a2ecb3','UId':'75396321-7943-46c1-bcbd-cf5e63671432','Col':3,'Row':9,'Format':'string','Value':'','TargetCode':''}</v>
      </c>
    </row>
    <row r="32" spans="1:1" x14ac:dyDescent="0.25">
      <c r="A32" t="str">
        <f>CONCATENATE("{'SheetId':'19ac20c7-a9d7-4c34-80c4-c00238a2ecb3'",",","'UId':'391ac400-8f03-4b36-a47d-1a3509bc2fad'",",'Col':",COLUMN(BCThuNhap_06203!D9),",'Row':",ROW(BCThuNhap_06203!D9),",","'Format':'numberic'",",'Value':'",SUBSTITUTE(BCThuNhap_06203!D9,"'","\'"),"','TargetCode':''}")</f>
        <v>{'SheetId':'19ac20c7-a9d7-4c34-80c4-c00238a2ecb3','UId':'391ac400-8f03-4b36-a47d-1a3509bc2fad','Col':4,'Row':9,'Format':'numberic','Value':'0','TargetCode':''}</v>
      </c>
    </row>
    <row r="33" spans="1:1" x14ac:dyDescent="0.25">
      <c r="A33" t="str">
        <f>CONCATENATE("{'SheetId':'19ac20c7-a9d7-4c34-80c4-c00238a2ecb3'",",","'UId':'57461a4f-34b9-402d-9d5b-5734052251d3'",",'Col':",COLUMN(BCThuNhap_06203!E9),",'Row':",ROW(BCThuNhap_06203!E9),",","'Format':'numberic'",",'Value':'",SUBSTITUTE(BCThuNhap_06203!E9,"'","\'"),"','TargetCode':''}")</f>
        <v>{'SheetId':'19ac20c7-a9d7-4c34-80c4-c00238a2ecb3','UId':'57461a4f-34b9-402d-9d5b-5734052251d3','Col':5,'Row':9,'Format':'numberic','Value':'0','TargetCode':''}</v>
      </c>
    </row>
    <row r="34" spans="1:1" x14ac:dyDescent="0.25">
      <c r="A34" t="str">
        <f>CONCATENATE("{'SheetId':'19ac20c7-a9d7-4c34-80c4-c00238a2ecb3'",",","'UId':'94d53bf6-4488-472a-b32c-55e213d6212a'",",'Col':",COLUMN(BCThuNhap_06203!F9),",'Row':",ROW(BCThuNhap_06203!F9),",","'Format':'numberic'",",'Value':'",SUBSTITUTE(BCThuNhap_06203!F9,"'","\'"),"','TargetCode':''}")</f>
        <v>{'SheetId':'19ac20c7-a9d7-4c34-80c4-c00238a2ecb3','UId':'94d53bf6-4488-472a-b32c-55e213d6212a','Col':6,'Row':9,'Format':'numberic','Value':'0','TargetCode':''}</v>
      </c>
    </row>
    <row r="35" spans="1:1" x14ac:dyDescent="0.25">
      <c r="A35" t="str">
        <f>CONCATENATE("{'SheetId':'19ac20c7-a9d7-4c34-80c4-c00238a2ecb3'",",","'UId':'2614e823-b9ab-4af8-a642-59b73cc248f9'",",'Col':",COLUMN(BCThuNhap_06203!G9),",'Row':",ROW(BCThuNhap_06203!G9),",","'Format':'numberic'",",'Value':'",SUBSTITUTE(BCThuNhap_06203!G9,"'","\'"),"','TargetCode':''}")</f>
        <v>{'SheetId':'19ac20c7-a9d7-4c34-80c4-c00238a2ecb3','UId':'2614e823-b9ab-4af8-a642-59b73cc248f9','Col':7,'Row':9,'Format':'numberic','Value':'0','TargetCode':''}</v>
      </c>
    </row>
    <row r="36" spans="1:1" x14ac:dyDescent="0.25">
      <c r="A36" t="str">
        <f>CONCATENATE("{'SheetId':'19ac20c7-a9d7-4c34-80c4-c00238a2ecb3'",",","'UId':'92af8728-0d7c-44cf-b234-95429d5e9bf9'",",'Col':",COLUMN(BCThuNhap_06203!C10),",'Row':",ROW(BCThuNhap_06203!C10),",","'Format':'string'",",'Value':'",SUBSTITUTE(BCThuNhap_06203!C10,"'","\'"),"','TargetCode':''}")</f>
        <v>{'SheetId':'19ac20c7-a9d7-4c34-80c4-c00238a2ecb3','UId':'92af8728-0d7c-44cf-b234-95429d5e9bf9','Col':3,'Row':10,'Format':'string','Value':'','TargetCode':''}</v>
      </c>
    </row>
    <row r="37" spans="1:1" x14ac:dyDescent="0.25">
      <c r="A37" t="str">
        <f>CONCATENATE("{'SheetId':'19ac20c7-a9d7-4c34-80c4-c00238a2ecb3'",",","'UId':'a411efc0-86be-4c20-956e-c1794ab1747b'",",'Col':",COLUMN(BCThuNhap_06203!D10),",'Row':",ROW(BCThuNhap_06203!D10),",","'Format':'numberic'",",'Value':'",SUBSTITUTE(BCThuNhap_06203!D10,"'","\'"),"','TargetCode':''}")</f>
        <v>{'SheetId':'19ac20c7-a9d7-4c34-80c4-c00238a2ecb3','UId':'a411efc0-86be-4c20-956e-c1794ab1747b','Col':4,'Row':10,'Format':'numberic','Value':'-2138174730','TargetCode':''}</v>
      </c>
    </row>
    <row r="38" spans="1:1" x14ac:dyDescent="0.25">
      <c r="A38" t="str">
        <f>CONCATENATE("{'SheetId':'19ac20c7-a9d7-4c34-80c4-c00238a2ecb3'",",","'UId':'af44b9a1-8e35-4846-a72b-7565fcb565d5'",",'Col':",COLUMN(BCThuNhap_06203!E10),",'Row':",ROW(BCThuNhap_06203!E10),",","'Format':'numberic'",",'Value':'",SUBSTITUTE(BCThuNhap_06203!E10,"'","\'"),"','TargetCode':''}")</f>
        <v>{'SheetId':'19ac20c7-a9d7-4c34-80c4-c00238a2ecb3','UId':'af44b9a1-8e35-4846-a72b-7565fcb565d5','Col':5,'Row':10,'Format':'numberic','Value':'-2138174730','TargetCode':''}</v>
      </c>
    </row>
    <row r="39" spans="1:1" x14ac:dyDescent="0.25">
      <c r="A39" t="str">
        <f>CONCATENATE("{'SheetId':'19ac20c7-a9d7-4c34-80c4-c00238a2ecb3'",",","'UId':'15aa3d4b-8edb-4c45-b3de-e2c0db8a164f'",",'Col':",COLUMN(BCThuNhap_06203!F10),",'Row':",ROW(BCThuNhap_06203!F10),",","'Format':'numberic'",",'Value':'",SUBSTITUTE(BCThuNhap_06203!F10,"'","\'"),"','TargetCode':''}")</f>
        <v>{'SheetId':'19ac20c7-a9d7-4c34-80c4-c00238a2ecb3','UId':'15aa3d4b-8edb-4c45-b3de-e2c0db8a164f','Col':6,'Row':10,'Format':'numberic','Value':'0','TargetCode':''}</v>
      </c>
    </row>
    <row r="40" spans="1:1" x14ac:dyDescent="0.25">
      <c r="A40" t="str">
        <f>CONCATENATE("{'SheetId':'19ac20c7-a9d7-4c34-80c4-c00238a2ecb3'",",","'UId':'74fe7d0d-e59b-4901-9eda-7b605bf4a48e'",",'Col':",COLUMN(BCThuNhap_06203!G10),",'Row':",ROW(BCThuNhap_06203!G10),",","'Format':'numberic'",",'Value':'",SUBSTITUTE(BCThuNhap_06203!G10,"'","\'"),"','TargetCode':''}")</f>
        <v>{'SheetId':'19ac20c7-a9d7-4c34-80c4-c00238a2ecb3','UId':'74fe7d0d-e59b-4901-9eda-7b605bf4a48e','Col':7,'Row':10,'Format':'numberic','Value':'0','TargetCode':''}</v>
      </c>
    </row>
    <row r="41" spans="1:1" x14ac:dyDescent="0.25">
      <c r="A41" t="str">
        <f>CONCATENATE("{'SheetId':'19ac20c7-a9d7-4c34-80c4-c00238a2ecb3'",",","'UId':'bcf845db-9913-4a6f-90a4-fa7858a07395'",",'Col':",COLUMN(BCThuNhap_06203!C11),",'Row':",ROW(BCThuNhap_06203!C11),",","'Format':'string'",",'Value':'",SUBSTITUTE(BCThuNhap_06203!C11,"'","\'"),"','TargetCode':''}")</f>
        <v>{'SheetId':'19ac20c7-a9d7-4c34-80c4-c00238a2ecb3','UId':'bcf845db-9913-4a6f-90a4-fa7858a07395','Col':3,'Row':11,'Format':'string','Value':'','TargetCode':''}</v>
      </c>
    </row>
    <row r="42" spans="1:1" x14ac:dyDescent="0.25">
      <c r="A42" t="str">
        <f>CONCATENATE("{'SheetId':'19ac20c7-a9d7-4c34-80c4-c00238a2ecb3'",",","'UId':'c855f175-1096-47df-ac52-fb332532fa49'",",'Col':",COLUMN(BCThuNhap_06203!D11),",'Row':",ROW(BCThuNhap_06203!D11),",","'Format':'numberic'",",'Value':'",SUBSTITUTE(BCThuNhap_06203!D11,"'","\'"),"','TargetCode':''}")</f>
        <v>{'SheetId':'19ac20c7-a9d7-4c34-80c4-c00238a2ecb3','UId':'c855f175-1096-47df-ac52-fb332532fa49','Col':4,'Row':11,'Format':'numberic','Value':'11937827480','TargetCode':''}</v>
      </c>
    </row>
    <row r="43" spans="1:1" x14ac:dyDescent="0.25">
      <c r="A43" t="str">
        <f>CONCATENATE("{'SheetId':'19ac20c7-a9d7-4c34-80c4-c00238a2ecb3'",",","'UId':'0b119be6-a016-4a6b-a633-3dd1210cf4f3'",",'Col':",COLUMN(BCThuNhap_06203!E11),",'Row':",ROW(BCThuNhap_06203!E11),",","'Format':'numberic'",",'Value':'",SUBSTITUTE(BCThuNhap_06203!E11,"'","\'"),"','TargetCode':''}")</f>
        <v>{'SheetId':'19ac20c7-a9d7-4c34-80c4-c00238a2ecb3','UId':'0b119be6-a016-4a6b-a633-3dd1210cf4f3','Col':5,'Row':11,'Format':'numberic','Value':'11937827480','TargetCode':''}</v>
      </c>
    </row>
    <row r="44" spans="1:1" x14ac:dyDescent="0.25">
      <c r="A44" t="str">
        <f>CONCATENATE("{'SheetId':'19ac20c7-a9d7-4c34-80c4-c00238a2ecb3'",",","'UId':'bbf369d5-b3d6-4ffa-a9a4-dd5ca6e53b85'",",'Col':",COLUMN(BCThuNhap_06203!F11),",'Row':",ROW(BCThuNhap_06203!F11),",","'Format':'numberic'",",'Value':'",SUBSTITUTE(BCThuNhap_06203!F11,"'","\'"),"','TargetCode':''}")</f>
        <v>{'SheetId':'19ac20c7-a9d7-4c34-80c4-c00238a2ecb3','UId':'bbf369d5-b3d6-4ffa-a9a4-dd5ca6e53b85','Col':6,'Row':11,'Format':'numberic','Value':'0','TargetCode':''}</v>
      </c>
    </row>
    <row r="45" spans="1:1" x14ac:dyDescent="0.25">
      <c r="A45" t="str">
        <f>CONCATENATE("{'SheetId':'19ac20c7-a9d7-4c34-80c4-c00238a2ecb3'",",","'UId':'8be91ca7-e4ca-4f37-9b1c-c6260cb7398c'",",'Col':",COLUMN(BCThuNhap_06203!G11),",'Row':",ROW(BCThuNhap_06203!G11),",","'Format':'numberic'",",'Value':'",SUBSTITUTE(BCThuNhap_06203!G11,"'","\'"),"','TargetCode':''}")</f>
        <v>{'SheetId':'19ac20c7-a9d7-4c34-80c4-c00238a2ecb3','UId':'8be91ca7-e4ca-4f37-9b1c-c6260cb7398c','Col':7,'Row':11,'Format':'numberic','Value':'0','TargetCode':''}</v>
      </c>
    </row>
    <row r="46" spans="1:1" x14ac:dyDescent="0.25">
      <c r="A46" t="str">
        <f>CONCATENATE("{'SheetId':'19ac20c7-a9d7-4c34-80c4-c00238a2ecb3'",",","'UId':'04c01b37-960a-4069-b34e-15dca2f9b585'",",'Col':",COLUMN(BCThuNhap_06203!C12),",'Row':",ROW(BCThuNhap_06203!C12),",","'Format':'string'",",'Value':'",SUBSTITUTE(BCThuNhap_06203!C12,"'","\'"),"','TargetCode':''}")</f>
        <v>{'SheetId':'19ac20c7-a9d7-4c34-80c4-c00238a2ecb3','UId':'04c01b37-960a-4069-b34e-15dca2f9b585','Col':3,'Row':12,'Format':'string','Value':'','TargetCode':''}</v>
      </c>
    </row>
    <row r="47" spans="1:1" x14ac:dyDescent="0.25">
      <c r="A47" t="str">
        <f>CONCATENATE("{'SheetId':'19ac20c7-a9d7-4c34-80c4-c00238a2ecb3'",",","'UId':'aadfc1b4-d357-4655-9546-42e578929087'",",'Col':",COLUMN(BCThuNhap_06203!D12),",'Row':",ROW(BCThuNhap_06203!D12),",","'Format':'numberic'",",'Value':'",SUBSTITUTE(BCThuNhap_06203!D12,"'","\'"),"','TargetCode':''}")</f>
        <v>{'SheetId':'19ac20c7-a9d7-4c34-80c4-c00238a2ecb3','UId':'aadfc1b4-d357-4655-9546-42e578929087','Col':4,'Row':12,'Format':'numberic','Value':'0','TargetCode':''}</v>
      </c>
    </row>
    <row r="48" spans="1:1" x14ac:dyDescent="0.25">
      <c r="A48" t="str">
        <f>CONCATENATE("{'SheetId':'19ac20c7-a9d7-4c34-80c4-c00238a2ecb3'",",","'UId':'acce2bf8-6630-4a8f-ae9f-12f024d222a2'",",'Col':",COLUMN(BCThuNhap_06203!E12),",'Row':",ROW(BCThuNhap_06203!E12),",","'Format':'numberic'",",'Value':'",SUBSTITUTE(BCThuNhap_06203!E12,"'","\'"),"','TargetCode':''}")</f>
        <v>{'SheetId':'19ac20c7-a9d7-4c34-80c4-c00238a2ecb3','UId':'acce2bf8-6630-4a8f-ae9f-12f024d222a2','Col':5,'Row':12,'Format':'numberic','Value':'0','TargetCode':''}</v>
      </c>
    </row>
    <row r="49" spans="1:1" x14ac:dyDescent="0.25">
      <c r="A49" t="str">
        <f>CONCATENATE("{'SheetId':'19ac20c7-a9d7-4c34-80c4-c00238a2ecb3'",",","'UId':'e71c661b-945c-43a7-9b1d-5156942f81ff'",",'Col':",COLUMN(BCThuNhap_06203!F12),",'Row':",ROW(BCThuNhap_06203!F12),",","'Format':'numberic'",",'Value':'",SUBSTITUTE(BCThuNhap_06203!F12,"'","\'"),"','TargetCode':''}")</f>
        <v>{'SheetId':'19ac20c7-a9d7-4c34-80c4-c00238a2ecb3','UId':'e71c661b-945c-43a7-9b1d-5156942f81ff','Col':6,'Row':12,'Format':'numberic','Value':'0','TargetCode':''}</v>
      </c>
    </row>
    <row r="50" spans="1:1" x14ac:dyDescent="0.25">
      <c r="A50" t="str">
        <f>CONCATENATE("{'SheetId':'19ac20c7-a9d7-4c34-80c4-c00238a2ecb3'",",","'UId':'c0e059b4-9d42-4c0c-8606-2c1e7d7cd194'",",'Col':",COLUMN(BCThuNhap_06203!G12),",'Row':",ROW(BCThuNhap_06203!G12),",","'Format':'numberic'",",'Value':'",SUBSTITUTE(BCThuNhap_06203!G12,"'","\'"),"','TargetCode':''}")</f>
        <v>{'SheetId':'19ac20c7-a9d7-4c34-80c4-c00238a2ecb3','UId':'c0e059b4-9d42-4c0c-8606-2c1e7d7cd194','Col':7,'Row':12,'Format':'numberic','Value':'0','TargetCode':''}</v>
      </c>
    </row>
    <row r="51" spans="1:1" x14ac:dyDescent="0.25">
      <c r="A51" t="str">
        <f>CONCATENATE("{'SheetId':'19ac20c7-a9d7-4c34-80c4-c00238a2ecb3'",",","'UId':'0264ce74-0c5f-4de6-9011-73033a9c66ad'",",'Col':",COLUMN(BCThuNhap_06203!C13),",'Row':",ROW(BCThuNhap_06203!C13),",","'Format':'string'",",'Value':'",SUBSTITUTE(BCThuNhap_06203!C13,"'","\'"),"','TargetCode':''}")</f>
        <v>{'SheetId':'19ac20c7-a9d7-4c34-80c4-c00238a2ecb3','UId':'0264ce74-0c5f-4de6-9011-73033a9c66ad','Col':3,'Row':13,'Format':'string','Value':'','TargetCode':''}</v>
      </c>
    </row>
    <row r="52" spans="1:1" x14ac:dyDescent="0.25">
      <c r="A52" t="str">
        <f>CONCATENATE("{'SheetId':'19ac20c7-a9d7-4c34-80c4-c00238a2ecb3'",",","'UId':'e7f02045-4c45-452c-9869-5992c4db5443'",",'Col':",COLUMN(BCThuNhap_06203!D13),",'Row':",ROW(BCThuNhap_06203!D13),",","'Format':'numberic'",",'Value':'",SUBSTITUTE(BCThuNhap_06203!D13,"'","\'"),"','TargetCode':''}")</f>
        <v>{'SheetId':'19ac20c7-a9d7-4c34-80c4-c00238a2ecb3','UId':'e7f02045-4c45-452c-9869-5992c4db5443','Col':4,'Row':13,'Format':'numberic','Value':'0','TargetCode':''}</v>
      </c>
    </row>
    <row r="53" spans="1:1" x14ac:dyDescent="0.25">
      <c r="A53" t="str">
        <f>CONCATENATE("{'SheetId':'19ac20c7-a9d7-4c34-80c4-c00238a2ecb3'",",","'UId':'161e1fea-4520-4be1-a01e-9525d16e5f0e'",",'Col':",COLUMN(BCThuNhap_06203!E13),",'Row':",ROW(BCThuNhap_06203!E13),",","'Format':'numberic'",",'Value':'",SUBSTITUTE(BCThuNhap_06203!E13,"'","\'"),"','TargetCode':''}")</f>
        <v>{'SheetId':'19ac20c7-a9d7-4c34-80c4-c00238a2ecb3','UId':'161e1fea-4520-4be1-a01e-9525d16e5f0e','Col':5,'Row':13,'Format':'numberic','Value':'0','TargetCode':''}</v>
      </c>
    </row>
    <row r="54" spans="1:1" x14ac:dyDescent="0.25">
      <c r="A54" t="str">
        <f>CONCATENATE("{'SheetId':'19ac20c7-a9d7-4c34-80c4-c00238a2ecb3'",",","'UId':'45475975-2d2c-4887-b862-25782f64fcd1'",",'Col':",COLUMN(BCThuNhap_06203!F13),",'Row':",ROW(BCThuNhap_06203!F13),",","'Format':'numberic'",",'Value':'",SUBSTITUTE(BCThuNhap_06203!F13,"'","\'"),"','TargetCode':''}")</f>
        <v>{'SheetId':'19ac20c7-a9d7-4c34-80c4-c00238a2ecb3','UId':'45475975-2d2c-4887-b862-25782f64fcd1','Col':6,'Row':13,'Format':'numberic','Value':'0','TargetCode':''}</v>
      </c>
    </row>
    <row r="55" spans="1:1" x14ac:dyDescent="0.25">
      <c r="A55" t="str">
        <f>CONCATENATE("{'SheetId':'19ac20c7-a9d7-4c34-80c4-c00238a2ecb3'",",","'UId':'29029db5-46b9-4b2f-92e2-a552d73568ee'",",'Col':",COLUMN(BCThuNhap_06203!G13),",'Row':",ROW(BCThuNhap_06203!G13),",","'Format':'numberic'",",'Value':'",SUBSTITUTE(BCThuNhap_06203!G13,"'","\'"),"','TargetCode':''}")</f>
        <v>{'SheetId':'19ac20c7-a9d7-4c34-80c4-c00238a2ecb3','UId':'29029db5-46b9-4b2f-92e2-a552d73568ee','Col':7,'Row':13,'Format':'numberic','Value':'0','TargetCode':''}</v>
      </c>
    </row>
    <row r="56" spans="1:1" x14ac:dyDescent="0.25">
      <c r="A56" t="str">
        <f>CONCATENATE("{'SheetId':'19ac20c7-a9d7-4c34-80c4-c00238a2ecb3'",",","'UId':'262c1c6c-ae44-4bc6-81aa-a0931fda303b'",",'Col':",COLUMN(BCThuNhap_06203!C14),",'Row':",ROW(BCThuNhap_06203!C14),",","'Format':'string'",",'Value':'",SUBSTITUTE(BCThuNhap_06203!C14,"'","\'"),"','TargetCode':''}")</f>
        <v>{'SheetId':'19ac20c7-a9d7-4c34-80c4-c00238a2ecb3','UId':'262c1c6c-ae44-4bc6-81aa-a0931fda303b','Col':3,'Row':14,'Format':'string','Value':'','TargetCode':''}</v>
      </c>
    </row>
    <row r="57" spans="1:1" x14ac:dyDescent="0.25">
      <c r="A57" t="str">
        <f>CONCATENATE("{'SheetId':'19ac20c7-a9d7-4c34-80c4-c00238a2ecb3'",",","'UId':'2a0dc6db-de61-47bc-9d21-25d0d956aee7'",",'Col':",COLUMN(BCThuNhap_06203!D14),",'Row':",ROW(BCThuNhap_06203!D14),",","'Format':'numberic'",",'Value':'",SUBSTITUTE(BCThuNhap_06203!D14,"'","\'"),"','TargetCode':''}")</f>
        <v>{'SheetId':'19ac20c7-a9d7-4c34-80c4-c00238a2ecb3','UId':'2a0dc6db-de61-47bc-9d21-25d0d956aee7','Col':4,'Row':14,'Format':'numberic','Value':'0','TargetCode':''}</v>
      </c>
    </row>
    <row r="58" spans="1:1" x14ac:dyDescent="0.25">
      <c r="A58" t="str">
        <f>CONCATENATE("{'SheetId':'19ac20c7-a9d7-4c34-80c4-c00238a2ecb3'",",","'UId':'dd0e4a1e-c653-4a37-a980-70a15bfc5c6d'",",'Col':",COLUMN(BCThuNhap_06203!E14),",'Row':",ROW(BCThuNhap_06203!E14),",","'Format':'numberic'",",'Value':'",SUBSTITUTE(BCThuNhap_06203!E14,"'","\'"),"','TargetCode':''}")</f>
        <v>{'SheetId':'19ac20c7-a9d7-4c34-80c4-c00238a2ecb3','UId':'dd0e4a1e-c653-4a37-a980-70a15bfc5c6d','Col':5,'Row':14,'Format':'numberic','Value':'0','TargetCode':''}</v>
      </c>
    </row>
    <row r="59" spans="1:1" x14ac:dyDescent="0.25">
      <c r="A59" t="str">
        <f>CONCATENATE("{'SheetId':'19ac20c7-a9d7-4c34-80c4-c00238a2ecb3'",",","'UId':'3f6d4ed8-0ad6-40a1-ac22-da7cf4d8ad96'",",'Col':",COLUMN(BCThuNhap_06203!F14),",'Row':",ROW(BCThuNhap_06203!F14),",","'Format':'numberic'",",'Value':'",SUBSTITUTE(BCThuNhap_06203!F14,"'","\'"),"','TargetCode':''}")</f>
        <v>{'SheetId':'19ac20c7-a9d7-4c34-80c4-c00238a2ecb3','UId':'3f6d4ed8-0ad6-40a1-ac22-da7cf4d8ad96','Col':6,'Row':14,'Format':'numberic','Value':'0','TargetCode':''}</v>
      </c>
    </row>
    <row r="60" spans="1:1" x14ac:dyDescent="0.25">
      <c r="A60" t="str">
        <f>CONCATENATE("{'SheetId':'19ac20c7-a9d7-4c34-80c4-c00238a2ecb3'",",","'UId':'ad9d8d32-bd4b-45c6-a4e6-a9d9bfef89c1'",",'Col':",COLUMN(BCThuNhap_06203!G14),",'Row':",ROW(BCThuNhap_06203!G14),",","'Format':'numberic'",",'Value':'",SUBSTITUTE(BCThuNhap_06203!G14,"'","\'"),"','TargetCode':''}")</f>
        <v>{'SheetId':'19ac20c7-a9d7-4c34-80c4-c00238a2ecb3','UId':'ad9d8d32-bd4b-45c6-a4e6-a9d9bfef89c1','Col':7,'Row':14,'Format':'numberic','Value':'0','TargetCode':''}</v>
      </c>
    </row>
    <row r="61" spans="1:1" x14ac:dyDescent="0.25">
      <c r="A61" t="str">
        <f>CONCATENATE("{'SheetId':'19ac20c7-a9d7-4c34-80c4-c00238a2ecb3'",",","'UId':'c1cdb343-1cc4-4b6d-8c3f-310e1ab6b5ed'",",'Col':",COLUMN(BCThuNhap_06203!C15),",'Row':",ROW(BCThuNhap_06203!C15),",","'Format':'string'",",'Value':'",SUBSTITUTE(BCThuNhap_06203!C15,"'","\'"),"','TargetCode':''}")</f>
        <v>{'SheetId':'19ac20c7-a9d7-4c34-80c4-c00238a2ecb3','UId':'c1cdb343-1cc4-4b6d-8c3f-310e1ab6b5ed','Col':3,'Row':15,'Format':'string','Value':'','TargetCode':''}</v>
      </c>
    </row>
    <row r="62" spans="1:1" x14ac:dyDescent="0.25">
      <c r="A62" t="str">
        <f>CONCATENATE("{'SheetId':'19ac20c7-a9d7-4c34-80c4-c00238a2ecb3'",",","'UId':'0481fcf8-9791-450e-8875-6cef3b618bde'",",'Col':",COLUMN(BCThuNhap_06203!D15),",'Row':",ROW(BCThuNhap_06203!D15),",","'Format':'numberic'",",'Value':'",SUBSTITUTE(BCThuNhap_06203!D15,"'","\'"),"','TargetCode':''}")</f>
        <v>{'SheetId':'19ac20c7-a9d7-4c34-80c4-c00238a2ecb3','UId':'0481fcf8-9791-450e-8875-6cef3b618bde','Col':4,'Row':15,'Format':'numberic','Value':'0','TargetCode':''}</v>
      </c>
    </row>
    <row r="63" spans="1:1" x14ac:dyDescent="0.25">
      <c r="A63" t="str">
        <f>CONCATENATE("{'SheetId':'19ac20c7-a9d7-4c34-80c4-c00238a2ecb3'",",","'UId':'453fdf0f-4937-48a5-8c73-4ece77d02dfe'",",'Col':",COLUMN(BCThuNhap_06203!E15),",'Row':",ROW(BCThuNhap_06203!E15),",","'Format':'numberic'",",'Value':'",SUBSTITUTE(BCThuNhap_06203!E15,"'","\'"),"','TargetCode':''}")</f>
        <v>{'SheetId':'19ac20c7-a9d7-4c34-80c4-c00238a2ecb3','UId':'453fdf0f-4937-48a5-8c73-4ece77d02dfe','Col':5,'Row':15,'Format':'numberic','Value':'0','TargetCode':''}</v>
      </c>
    </row>
    <row r="64" spans="1:1" x14ac:dyDescent="0.25">
      <c r="A64" t="str">
        <f>CONCATENATE("{'SheetId':'19ac20c7-a9d7-4c34-80c4-c00238a2ecb3'",",","'UId':'84c93d80-a908-41fb-a64e-007799df7d34'",",'Col':",COLUMN(BCThuNhap_06203!F15),",'Row':",ROW(BCThuNhap_06203!F15),",","'Format':'numberic'",",'Value':'",SUBSTITUTE(BCThuNhap_06203!F15,"'","\'"),"','TargetCode':''}")</f>
        <v>{'SheetId':'19ac20c7-a9d7-4c34-80c4-c00238a2ecb3','UId':'84c93d80-a908-41fb-a64e-007799df7d34','Col':6,'Row':15,'Format':'numberic','Value':'0','TargetCode':''}</v>
      </c>
    </row>
    <row r="65" spans="1:1" x14ac:dyDescent="0.25">
      <c r="A65" t="str">
        <f>CONCATENATE("{'SheetId':'19ac20c7-a9d7-4c34-80c4-c00238a2ecb3'",",","'UId':'328f7472-0321-4b96-bd08-e9c90ae6a687'",",'Col':",COLUMN(BCThuNhap_06203!G15),",'Row':",ROW(BCThuNhap_06203!G15),",","'Format':'numberic'",",'Value':'",SUBSTITUTE(BCThuNhap_06203!G15,"'","\'"),"','TargetCode':''}")</f>
        <v>{'SheetId':'19ac20c7-a9d7-4c34-80c4-c00238a2ecb3','UId':'328f7472-0321-4b96-bd08-e9c90ae6a687','Col':7,'Row':15,'Format':'numberic','Value':'0','TargetCode':''}</v>
      </c>
    </row>
    <row r="66" spans="1:1" x14ac:dyDescent="0.25">
      <c r="A66" t="str">
        <f>CONCATENATE("{'SheetId':'19ac20c7-a9d7-4c34-80c4-c00238a2ecb3'",",","'UId':'dce3a711-40b9-42cb-99fe-3b095344511e'",",'Col':",COLUMN(BCThuNhap_06203!C16),",'Row':",ROW(BCThuNhap_06203!C16),",","'Format':'string'",",'Value':'",SUBSTITUTE(BCThuNhap_06203!C16,"'","\'"),"','TargetCode':''}")</f>
        <v>{'SheetId':'19ac20c7-a9d7-4c34-80c4-c00238a2ecb3','UId':'dce3a711-40b9-42cb-99fe-3b095344511e','Col':3,'Row':16,'Format':'string','Value':'','TargetCode':''}</v>
      </c>
    </row>
    <row r="67" spans="1:1" x14ac:dyDescent="0.25">
      <c r="A67" t="str">
        <f>CONCATENATE("{'SheetId':'19ac20c7-a9d7-4c34-80c4-c00238a2ecb3'",",","'UId':'6569bc47-77a8-4381-bc7e-8fe60b2097b5'",",'Col':",COLUMN(BCThuNhap_06203!D16),",'Row':",ROW(BCThuNhap_06203!D16),",","'Format':'numberic'",",'Value':'",SUBSTITUTE(BCThuNhap_06203!D16,"'","\'"),"','TargetCode':''}")</f>
        <v>{'SheetId':'19ac20c7-a9d7-4c34-80c4-c00238a2ecb3','UId':'6569bc47-77a8-4381-bc7e-8fe60b2097b5','Col':4,'Row':16,'Format':'numberic','Value':'24032334','TargetCode':''}</v>
      </c>
    </row>
    <row r="68" spans="1:1" x14ac:dyDescent="0.25">
      <c r="A68" t="str">
        <f>CONCATENATE("{'SheetId':'19ac20c7-a9d7-4c34-80c4-c00238a2ecb3'",",","'UId':'4c8f571f-98a6-494e-a51d-6e59dd09abb0'",",'Col':",COLUMN(BCThuNhap_06203!E16),",'Row':",ROW(BCThuNhap_06203!E16),",","'Format':'numberic'",",'Value':'",SUBSTITUTE(BCThuNhap_06203!E16,"'","\'"),"','TargetCode':''}")</f>
        <v>{'SheetId':'19ac20c7-a9d7-4c34-80c4-c00238a2ecb3','UId':'4c8f571f-98a6-494e-a51d-6e59dd09abb0','Col':5,'Row':16,'Format':'numberic','Value':'24032334','TargetCode':''}</v>
      </c>
    </row>
    <row r="69" spans="1:1" x14ac:dyDescent="0.25">
      <c r="A69" t="str">
        <f>CONCATENATE("{'SheetId':'19ac20c7-a9d7-4c34-80c4-c00238a2ecb3'",",","'UId':'e29f2bbb-a665-464e-8b5b-b4eed433eea9'",",'Col':",COLUMN(BCThuNhap_06203!F16),",'Row':",ROW(BCThuNhap_06203!F16),",","'Format':'numberic'",",'Value':'",SUBSTITUTE(BCThuNhap_06203!F16,"'","\'"),"','TargetCode':''}")</f>
        <v>{'SheetId':'19ac20c7-a9d7-4c34-80c4-c00238a2ecb3','UId':'e29f2bbb-a665-464e-8b5b-b4eed433eea9','Col':6,'Row':16,'Format':'numberic','Value':'0','TargetCode':''}</v>
      </c>
    </row>
    <row r="70" spans="1:1" x14ac:dyDescent="0.25">
      <c r="A70" t="str">
        <f>CONCATENATE("{'SheetId':'19ac20c7-a9d7-4c34-80c4-c00238a2ecb3'",",","'UId':'ec704cf5-8d17-4c63-8bb3-8109bf2ab32e'",",'Col':",COLUMN(BCThuNhap_06203!G16),",'Row':",ROW(BCThuNhap_06203!G16),",","'Format':'numberic'",",'Value':'",SUBSTITUTE(BCThuNhap_06203!G16,"'","\'"),"','TargetCode':''}")</f>
        <v>{'SheetId':'19ac20c7-a9d7-4c34-80c4-c00238a2ecb3','UId':'ec704cf5-8d17-4c63-8bb3-8109bf2ab32e','Col':7,'Row':16,'Format':'numberic','Value':'0','TargetCode':''}</v>
      </c>
    </row>
    <row r="71" spans="1:1" x14ac:dyDescent="0.25">
      <c r="A71" t="str">
        <f>CONCATENATE("{'SheetId':'19ac20c7-a9d7-4c34-80c4-c00238a2ecb3'",",","'UId':'ade7ee4c-c5a0-4e9f-80e5-38450f60bddd'",",'Col':",COLUMN(BCThuNhap_06203!C17),",'Row':",ROW(BCThuNhap_06203!C17),",","'Format':'string'",",'Value':'",SUBSTITUTE(BCThuNhap_06203!C17,"'","\'"),"','TargetCode':''}")</f>
        <v>{'SheetId':'19ac20c7-a9d7-4c34-80c4-c00238a2ecb3','UId':'ade7ee4c-c5a0-4e9f-80e5-38450f60bddd','Col':3,'Row':17,'Format':'string','Value':'','TargetCode':''}</v>
      </c>
    </row>
    <row r="72" spans="1:1" x14ac:dyDescent="0.25">
      <c r="A72" t="str">
        <f>CONCATENATE("{'SheetId':'19ac20c7-a9d7-4c34-80c4-c00238a2ecb3'",",","'UId':'4abb54c8-96d1-443e-aee7-dbb100e7830d'",",'Col':",COLUMN(BCThuNhap_06203!D17),",'Row':",ROW(BCThuNhap_06203!D17),",","'Format':'numberic'",",'Value':'",SUBSTITUTE(BCThuNhap_06203!D17,"'","\'"),"','TargetCode':''}")</f>
        <v>{'SheetId':'19ac20c7-a9d7-4c34-80c4-c00238a2ecb3','UId':'4abb54c8-96d1-443e-aee7-dbb100e7830d','Col':4,'Row':17,'Format':'numberic','Value':'24032334','TargetCode':''}</v>
      </c>
    </row>
    <row r="73" spans="1:1" x14ac:dyDescent="0.25">
      <c r="A73" t="str">
        <f>CONCATENATE("{'SheetId':'19ac20c7-a9d7-4c34-80c4-c00238a2ecb3'",",","'UId':'619a8720-2462-4401-9d9e-dab48323dbcd'",",'Col':",COLUMN(BCThuNhap_06203!E17),",'Row':",ROW(BCThuNhap_06203!E17),",","'Format':'numberic'",",'Value':'",SUBSTITUTE(BCThuNhap_06203!E17,"'","\'"),"','TargetCode':''}")</f>
        <v>{'SheetId':'19ac20c7-a9d7-4c34-80c4-c00238a2ecb3','UId':'619a8720-2462-4401-9d9e-dab48323dbcd','Col':5,'Row':17,'Format':'numberic','Value':'24032334','TargetCode':''}</v>
      </c>
    </row>
    <row r="74" spans="1:1" x14ac:dyDescent="0.25">
      <c r="A74" t="str">
        <f>CONCATENATE("{'SheetId':'19ac20c7-a9d7-4c34-80c4-c00238a2ecb3'",",","'UId':'20f1b8a8-7c8c-4aea-80d6-b04db65363cc'",",'Col':",COLUMN(BCThuNhap_06203!F17),",'Row':",ROW(BCThuNhap_06203!F17),",","'Format':'numberic'",",'Value':'",SUBSTITUTE(BCThuNhap_06203!F17,"'","\'"),"','TargetCode':''}")</f>
        <v>{'SheetId':'19ac20c7-a9d7-4c34-80c4-c00238a2ecb3','UId':'20f1b8a8-7c8c-4aea-80d6-b04db65363cc','Col':6,'Row':17,'Format':'numberic','Value':'0','TargetCode':''}</v>
      </c>
    </row>
    <row r="75" spans="1:1" x14ac:dyDescent="0.25">
      <c r="A75" t="str">
        <f>CONCATENATE("{'SheetId':'19ac20c7-a9d7-4c34-80c4-c00238a2ecb3'",",","'UId':'6bf44bff-796c-4143-890b-d291afcdaee2'",",'Col':",COLUMN(BCThuNhap_06203!G17),",'Row':",ROW(BCThuNhap_06203!G17),",","'Format':'numberic'",",'Value':'",SUBSTITUTE(BCThuNhap_06203!G17,"'","\'"),"','TargetCode':''}")</f>
        <v>{'SheetId':'19ac20c7-a9d7-4c34-80c4-c00238a2ecb3','UId':'6bf44bff-796c-4143-890b-d291afcdaee2','Col':7,'Row':17,'Format':'numberic','Value':'0','TargetCode':''}</v>
      </c>
    </row>
    <row r="76" spans="1:1" x14ac:dyDescent="0.25">
      <c r="A76" t="str">
        <f>CONCATENATE("{'SheetId':'19ac20c7-a9d7-4c34-80c4-c00238a2ecb3'",",","'UId':'ddd3041c-27ab-41dc-a06e-6addc22a3f1b'",",'Col':",COLUMN(BCThuNhap_06203!C18),",'Row':",ROW(BCThuNhap_06203!C18),",","'Format':'string'",",'Value':'",SUBSTITUTE(BCThuNhap_06203!C18,"'","\'"),"','TargetCode':''}")</f>
        <v>{'SheetId':'19ac20c7-a9d7-4c34-80c4-c00238a2ecb3','UId':'ddd3041c-27ab-41dc-a06e-6addc22a3f1b','Col':3,'Row':18,'Format':'string','Value':'','TargetCode':''}</v>
      </c>
    </row>
    <row r="77" spans="1:1" x14ac:dyDescent="0.25">
      <c r="A77" t="str">
        <f>CONCATENATE("{'SheetId':'19ac20c7-a9d7-4c34-80c4-c00238a2ecb3'",",","'UId':'0c9f8cc8-d8fd-467c-ad92-ede25f27fa58'",",'Col':",COLUMN(BCThuNhap_06203!D18),",'Row':",ROW(BCThuNhap_06203!D18),",","'Format':'numberic'",",'Value':'",SUBSTITUTE(BCThuNhap_06203!D18,"'","\'"),"','TargetCode':''}")</f>
        <v>{'SheetId':'19ac20c7-a9d7-4c34-80c4-c00238a2ecb3','UId':'0c9f8cc8-d8fd-467c-ad92-ede25f27fa58','Col':4,'Row':18,'Format':'numberic','Value':'23849730','TargetCode':''}</v>
      </c>
    </row>
    <row r="78" spans="1:1" x14ac:dyDescent="0.25">
      <c r="A78" t="str">
        <f>CONCATENATE("{'SheetId':'19ac20c7-a9d7-4c34-80c4-c00238a2ecb3'",",","'UId':'129de71d-418a-4028-9caf-f11558d0120f'",",'Col':",COLUMN(BCThuNhap_06203!E18),",'Row':",ROW(BCThuNhap_06203!E18),",","'Format':'numberic'",",'Value':'",SUBSTITUTE(BCThuNhap_06203!E18,"'","\'"),"','TargetCode':''}")</f>
        <v>{'SheetId':'19ac20c7-a9d7-4c34-80c4-c00238a2ecb3','UId':'129de71d-418a-4028-9caf-f11558d0120f','Col':5,'Row':18,'Format':'numberic','Value':'23849730','TargetCode':''}</v>
      </c>
    </row>
    <row r="79" spans="1:1" x14ac:dyDescent="0.25">
      <c r="A79" t="str">
        <f>CONCATENATE("{'SheetId':'19ac20c7-a9d7-4c34-80c4-c00238a2ecb3'",",","'UId':'5378c96d-46e8-4812-b892-bb885755f0ca'",",'Col':",COLUMN(BCThuNhap_06203!F18),",'Row':",ROW(BCThuNhap_06203!F18),",","'Format':'numberic'",",'Value':'",SUBSTITUTE(BCThuNhap_06203!F18,"'","\'"),"','TargetCode':''}")</f>
        <v>{'SheetId':'19ac20c7-a9d7-4c34-80c4-c00238a2ecb3','UId':'5378c96d-46e8-4812-b892-bb885755f0ca','Col':6,'Row':18,'Format':'numberic','Value':'0','TargetCode':''}</v>
      </c>
    </row>
    <row r="80" spans="1:1" x14ac:dyDescent="0.25">
      <c r="A80" t="str">
        <f>CONCATENATE("{'SheetId':'19ac20c7-a9d7-4c34-80c4-c00238a2ecb3'",",","'UId':'62f41d6a-d208-4787-a8ab-c41e69702f91'",",'Col':",COLUMN(BCThuNhap_06203!G18),",'Row':",ROW(BCThuNhap_06203!G18),",","'Format':'numberic'",",'Value':'",SUBSTITUTE(BCThuNhap_06203!G18,"'","\'"),"','TargetCode':''}")</f>
        <v>{'SheetId':'19ac20c7-a9d7-4c34-80c4-c00238a2ecb3','UId':'62f41d6a-d208-4787-a8ab-c41e69702f91','Col':7,'Row':18,'Format':'numberic','Value':'0','TargetCode':''}</v>
      </c>
    </row>
    <row r="81" spans="1:1" x14ac:dyDescent="0.25">
      <c r="A81" t="str">
        <f>CONCATENATE("{'SheetId':'19ac20c7-a9d7-4c34-80c4-c00238a2ecb3'",",","'UId':'e3e25aa9-ee4d-46e6-8bfb-f2249452d066'",",'Col':",COLUMN(BCThuNhap_06203!C19),",'Row':",ROW(BCThuNhap_06203!C19),",","'Format':'string'",",'Value':'",SUBSTITUTE(BCThuNhap_06203!C19,"'","\'"),"','TargetCode':''}")</f>
        <v>{'SheetId':'19ac20c7-a9d7-4c34-80c4-c00238a2ecb3','UId':'e3e25aa9-ee4d-46e6-8bfb-f2249452d066','Col':3,'Row':19,'Format':'string','Value':'','TargetCode':''}</v>
      </c>
    </row>
    <row r="82" spans="1:1" x14ac:dyDescent="0.25">
      <c r="A82" t="str">
        <f>CONCATENATE("{'SheetId':'19ac20c7-a9d7-4c34-80c4-c00238a2ecb3'",",","'UId':'9be09120-b20e-4833-b5a0-7378ea66625f'",",'Col':",COLUMN(BCThuNhap_06203!D19),",'Row':",ROW(BCThuNhap_06203!D19),",","'Format':'numberic'",",'Value':'",SUBSTITUTE(BCThuNhap_06203!D19,"'","\'"),"','TargetCode':''}")</f>
        <v>{'SheetId':'19ac20c7-a9d7-4c34-80c4-c00238a2ecb3','UId':'9be09120-b20e-4833-b5a0-7378ea66625f','Col':4,'Row':19,'Format':'numberic','Value':'182604','TargetCode':''}</v>
      </c>
    </row>
    <row r="83" spans="1:1" x14ac:dyDescent="0.25">
      <c r="A83" t="str">
        <f>CONCATENATE("{'SheetId':'19ac20c7-a9d7-4c34-80c4-c00238a2ecb3'",",","'UId':'c17149a5-90cc-4b10-ad19-e8df1e41763f'",",'Col':",COLUMN(BCThuNhap_06203!E19),",'Row':",ROW(BCThuNhap_06203!E19),",","'Format':'numberic'",",'Value':'",SUBSTITUTE(BCThuNhap_06203!E19,"'","\'"),"','TargetCode':''}")</f>
        <v>{'SheetId':'19ac20c7-a9d7-4c34-80c4-c00238a2ecb3','UId':'c17149a5-90cc-4b10-ad19-e8df1e41763f','Col':5,'Row':19,'Format':'numberic','Value':'182604','TargetCode':''}</v>
      </c>
    </row>
    <row r="84" spans="1:1" x14ac:dyDescent="0.25">
      <c r="A84" t="str">
        <f>CONCATENATE("{'SheetId':'19ac20c7-a9d7-4c34-80c4-c00238a2ecb3'",",","'UId':'e33a0134-19f2-426e-a176-424157e00e50'",",'Col':",COLUMN(BCThuNhap_06203!F19),",'Row':",ROW(BCThuNhap_06203!F19),",","'Format':'numberic'",",'Value':'",SUBSTITUTE(BCThuNhap_06203!F19,"'","\'"),"','TargetCode':''}")</f>
        <v>{'SheetId':'19ac20c7-a9d7-4c34-80c4-c00238a2ecb3','UId':'e33a0134-19f2-426e-a176-424157e00e50','Col':6,'Row':19,'Format':'numberic','Value':'0','TargetCode':''}</v>
      </c>
    </row>
    <row r="85" spans="1:1" x14ac:dyDescent="0.25">
      <c r="A85" t="str">
        <f>CONCATENATE("{'SheetId':'19ac20c7-a9d7-4c34-80c4-c00238a2ecb3'",",","'UId':'59af4779-7318-449b-8cf4-bbcd38bf842e'",",'Col':",COLUMN(BCThuNhap_06203!G19),",'Row':",ROW(BCThuNhap_06203!G19),",","'Format':'numberic'",",'Value':'",SUBSTITUTE(BCThuNhap_06203!G19,"'","\'"),"','TargetCode':''}")</f>
        <v>{'SheetId':'19ac20c7-a9d7-4c34-80c4-c00238a2ecb3','UId':'59af4779-7318-449b-8cf4-bbcd38bf842e','Col':7,'Row':19,'Format':'numberic','Value':'0','TargetCode':''}</v>
      </c>
    </row>
    <row r="86" spans="1:1" x14ac:dyDescent="0.25">
      <c r="A86" t="str">
        <f>CONCATENATE("{'SheetId':'19ac20c7-a9d7-4c34-80c4-c00238a2ecb3'",",","'UId':'ffd0bd5f-d75c-40ea-b799-bfd18ece960f'",",'Col':",COLUMN(BCThuNhap_06203!C20),",'Row':",ROW(BCThuNhap_06203!C20),",","'Format':'string'",",'Value':'",SUBSTITUTE(BCThuNhap_06203!C20,"'","\'"),"','TargetCode':''}")</f>
        <v>{'SheetId':'19ac20c7-a9d7-4c34-80c4-c00238a2ecb3','UId':'ffd0bd5f-d75c-40ea-b799-bfd18ece960f','Col':3,'Row':20,'Format':'string','Value':'','TargetCode':''}</v>
      </c>
    </row>
    <row r="87" spans="1:1" x14ac:dyDescent="0.25">
      <c r="A87" t="str">
        <f>CONCATENATE("{'SheetId':'19ac20c7-a9d7-4c34-80c4-c00238a2ecb3'",",","'UId':'c38ee5b4-e7b5-41a1-8374-17974e6febe7'",",'Col':",COLUMN(BCThuNhap_06203!D20),",'Row':",ROW(BCThuNhap_06203!D20),",","'Format':'numberic'",",'Value':'",SUBSTITUTE(BCThuNhap_06203!D20,"'","\'"),"','TargetCode':''}")</f>
        <v>{'SheetId':'19ac20c7-a9d7-4c34-80c4-c00238a2ecb3','UId':'c38ee5b4-e7b5-41a1-8374-17974e6febe7','Col':4,'Row':20,'Format':'numberic','Value':'0','TargetCode':''}</v>
      </c>
    </row>
    <row r="88" spans="1:1" x14ac:dyDescent="0.25">
      <c r="A88" t="str">
        <f>CONCATENATE("{'SheetId':'19ac20c7-a9d7-4c34-80c4-c00238a2ecb3'",",","'UId':'27842e18-0a7d-40b6-85a9-2d7d4b2efe16'",",'Col':",COLUMN(BCThuNhap_06203!E20),",'Row':",ROW(BCThuNhap_06203!E20),",","'Format':'numberic'",",'Value':'",SUBSTITUTE(BCThuNhap_06203!E20,"'","\'"),"','TargetCode':''}")</f>
        <v>{'SheetId':'19ac20c7-a9d7-4c34-80c4-c00238a2ecb3','UId':'27842e18-0a7d-40b6-85a9-2d7d4b2efe16','Col':5,'Row':20,'Format':'numberic','Value':'0','TargetCode':''}</v>
      </c>
    </row>
    <row r="89" spans="1:1" x14ac:dyDescent="0.25">
      <c r="A89" t="str">
        <f>CONCATENATE("{'SheetId':'19ac20c7-a9d7-4c34-80c4-c00238a2ecb3'",",","'UId':'522628d6-b9f8-4827-a26d-aaaac2e2d299'",",'Col':",COLUMN(BCThuNhap_06203!F20),",'Row':",ROW(BCThuNhap_06203!F20),",","'Format':'numberic'",",'Value':'",SUBSTITUTE(BCThuNhap_06203!F20,"'","\'"),"','TargetCode':''}")</f>
        <v>{'SheetId':'19ac20c7-a9d7-4c34-80c4-c00238a2ecb3','UId':'522628d6-b9f8-4827-a26d-aaaac2e2d299','Col':6,'Row':20,'Format':'numberic','Value':'0','TargetCode':''}</v>
      </c>
    </row>
    <row r="90" spans="1:1" x14ac:dyDescent="0.25">
      <c r="A90" t="str">
        <f>CONCATENATE("{'SheetId':'19ac20c7-a9d7-4c34-80c4-c00238a2ecb3'",",","'UId':'4bf5cf7c-c032-4694-89bf-0e5fef41b8eb'",",'Col':",COLUMN(BCThuNhap_06203!G20),",'Row':",ROW(BCThuNhap_06203!G20),",","'Format':'numberic'",",'Value':'",SUBSTITUTE(BCThuNhap_06203!G20,"'","\'"),"','TargetCode':''}")</f>
        <v>{'SheetId':'19ac20c7-a9d7-4c34-80c4-c00238a2ecb3','UId':'4bf5cf7c-c032-4694-89bf-0e5fef41b8eb','Col':7,'Row':20,'Format':'numberic','Value':'0','TargetCode':''}</v>
      </c>
    </row>
    <row r="91" spans="1:1" x14ac:dyDescent="0.25">
      <c r="A91" t="str">
        <f>CONCATENATE("{'SheetId':'19ac20c7-a9d7-4c34-80c4-c00238a2ecb3'",",","'UId':'c50ce236-fbb3-4f45-ad31-3e5cb9839d13'",",'Col':",COLUMN(BCThuNhap_06203!C21),",'Row':",ROW(BCThuNhap_06203!C21),",","'Format':'string'",",'Value':'",SUBSTITUTE(BCThuNhap_06203!C21,"'","\'"),"','TargetCode':''}")</f>
        <v>{'SheetId':'19ac20c7-a9d7-4c34-80c4-c00238a2ecb3','UId':'c50ce236-fbb3-4f45-ad31-3e5cb9839d13','Col':3,'Row':21,'Format':'string','Value':'','TargetCode':''}</v>
      </c>
    </row>
    <row r="92" spans="1:1" x14ac:dyDescent="0.25">
      <c r="A92" t="str">
        <f>CONCATENATE("{'SheetId':'19ac20c7-a9d7-4c34-80c4-c00238a2ecb3'",",","'UId':'5ff78086-f1d8-45a3-9129-08a81c273e17'",",'Col':",COLUMN(BCThuNhap_06203!D21),",'Row':",ROW(BCThuNhap_06203!D21),",","'Format':'numberic'",",'Value':'",SUBSTITUTE(BCThuNhap_06203!D21,"'","\'"),"','TargetCode':''}")</f>
        <v>{'SheetId':'19ac20c7-a9d7-4c34-80c4-c00238a2ecb3','UId':'5ff78086-f1d8-45a3-9129-08a81c273e17','Col':4,'Row':21,'Format':'numberic','Value':'0','TargetCode':''}</v>
      </c>
    </row>
    <row r="93" spans="1:1" x14ac:dyDescent="0.25">
      <c r="A93" t="str">
        <f>CONCATENATE("{'SheetId':'19ac20c7-a9d7-4c34-80c4-c00238a2ecb3'",",","'UId':'775c1a82-c8fc-48f8-921d-a2fdca8f56cd'",",'Col':",COLUMN(BCThuNhap_06203!E21),",'Row':",ROW(BCThuNhap_06203!E21),",","'Format':'numberic'",",'Value':'",SUBSTITUTE(BCThuNhap_06203!E21,"'","\'"),"','TargetCode':''}")</f>
        <v>{'SheetId':'19ac20c7-a9d7-4c34-80c4-c00238a2ecb3','UId':'775c1a82-c8fc-48f8-921d-a2fdca8f56cd','Col':5,'Row':21,'Format':'numberic','Value':'0','TargetCode':''}</v>
      </c>
    </row>
    <row r="94" spans="1:1" x14ac:dyDescent="0.25">
      <c r="A94" t="str">
        <f>CONCATENATE("{'SheetId':'19ac20c7-a9d7-4c34-80c4-c00238a2ecb3'",",","'UId':'9fa07891-e3ef-4b9d-b673-5d37093af635'",",'Col':",COLUMN(BCThuNhap_06203!F21),",'Row':",ROW(BCThuNhap_06203!F21),",","'Format':'numberic'",",'Value':'",SUBSTITUTE(BCThuNhap_06203!F21,"'","\'"),"','TargetCode':''}")</f>
        <v>{'SheetId':'19ac20c7-a9d7-4c34-80c4-c00238a2ecb3','UId':'9fa07891-e3ef-4b9d-b673-5d37093af635','Col':6,'Row':21,'Format':'numberic','Value':'0','TargetCode':''}</v>
      </c>
    </row>
    <row r="95" spans="1:1" x14ac:dyDescent="0.25">
      <c r="A95" t="str">
        <f>CONCATENATE("{'SheetId':'19ac20c7-a9d7-4c34-80c4-c00238a2ecb3'",",","'UId':'94111dc8-41cb-4a3e-b529-294eda96e7fd'",",'Col':",COLUMN(BCThuNhap_06203!G21),",'Row':",ROW(BCThuNhap_06203!G21),",","'Format':'numberic'",",'Value':'",SUBSTITUTE(BCThuNhap_06203!G21,"'","\'"),"','TargetCode':''}")</f>
        <v>{'SheetId':'19ac20c7-a9d7-4c34-80c4-c00238a2ecb3','UId':'94111dc8-41cb-4a3e-b529-294eda96e7fd','Col':7,'Row':21,'Format':'numberic','Value':'0','TargetCode':''}</v>
      </c>
    </row>
    <row r="96" spans="1:1" x14ac:dyDescent="0.25">
      <c r="A96" t="str">
        <f>CONCATENATE("{'SheetId':'19ac20c7-a9d7-4c34-80c4-c00238a2ecb3'",",","'UId':'5c7f1d3a-c128-417e-9967-c2224f00ddfb'",",'Col':",COLUMN(BCThuNhap_06203!C22),",'Row':",ROW(BCThuNhap_06203!C22),",","'Format':'string'",",'Value':'",SUBSTITUTE(BCThuNhap_06203!C22,"'","\'"),"','TargetCode':''}")</f>
        <v>{'SheetId':'19ac20c7-a9d7-4c34-80c4-c00238a2ecb3','UId':'5c7f1d3a-c128-417e-9967-c2224f00ddfb','Col':3,'Row':22,'Format':'string','Value':'','TargetCode':''}</v>
      </c>
    </row>
    <row r="97" spans="1:1" x14ac:dyDescent="0.25">
      <c r="A97" t="str">
        <f>CONCATENATE("{'SheetId':'19ac20c7-a9d7-4c34-80c4-c00238a2ecb3'",",","'UId':'6d5894c0-8eff-43a8-ba84-773cfe11f27a'",",'Col':",COLUMN(BCThuNhap_06203!D22),",'Row':",ROW(BCThuNhap_06203!D22),",","'Format':'numberic'",",'Value':'",SUBSTITUTE(BCThuNhap_06203!D22,"'","\'"),"','TargetCode':''}")</f>
        <v>{'SheetId':'19ac20c7-a9d7-4c34-80c4-c00238a2ecb3','UId':'6d5894c0-8eff-43a8-ba84-773cfe11f27a','Col':4,'Row':22,'Format':'numberic','Value':'0','TargetCode':''}</v>
      </c>
    </row>
    <row r="98" spans="1:1" x14ac:dyDescent="0.25">
      <c r="A98" t="str">
        <f>CONCATENATE("{'SheetId':'19ac20c7-a9d7-4c34-80c4-c00238a2ecb3'",",","'UId':'8317d9fb-b05a-440a-b522-873d06e035d0'",",'Col':",COLUMN(BCThuNhap_06203!E22),",'Row':",ROW(BCThuNhap_06203!E22),",","'Format':'numberic'",",'Value':'",SUBSTITUTE(BCThuNhap_06203!E22,"'","\'"),"','TargetCode':''}")</f>
        <v>{'SheetId':'19ac20c7-a9d7-4c34-80c4-c00238a2ecb3','UId':'8317d9fb-b05a-440a-b522-873d06e035d0','Col':5,'Row':22,'Format':'numberic','Value':'0','TargetCode':''}</v>
      </c>
    </row>
    <row r="99" spans="1:1" x14ac:dyDescent="0.25">
      <c r="A99" t="str">
        <f>CONCATENATE("{'SheetId':'19ac20c7-a9d7-4c34-80c4-c00238a2ecb3'",",","'UId':'03229b59-c773-4815-bb22-2d6f329f2675'",",'Col':",COLUMN(BCThuNhap_06203!F22),",'Row':",ROW(BCThuNhap_06203!F22),",","'Format':'numberic'",",'Value':'",SUBSTITUTE(BCThuNhap_06203!F22,"'","\'"),"','TargetCode':''}")</f>
        <v>{'SheetId':'19ac20c7-a9d7-4c34-80c4-c00238a2ecb3','UId':'03229b59-c773-4815-bb22-2d6f329f2675','Col':6,'Row':22,'Format':'numberic','Value':'0','TargetCode':''}</v>
      </c>
    </row>
    <row r="100" spans="1:1" x14ac:dyDescent="0.25">
      <c r="A100" t="str">
        <f>CONCATENATE("{'SheetId':'19ac20c7-a9d7-4c34-80c4-c00238a2ecb3'",",","'UId':'ff0bb66e-116f-4cc7-855b-8ff9b906e27f'",",'Col':",COLUMN(BCThuNhap_06203!G22),",'Row':",ROW(BCThuNhap_06203!G22),",","'Format':'numberic'",",'Value':'",SUBSTITUTE(BCThuNhap_06203!G22,"'","\'"),"','TargetCode':''}")</f>
        <v>{'SheetId':'19ac20c7-a9d7-4c34-80c4-c00238a2ecb3','UId':'ff0bb66e-116f-4cc7-855b-8ff9b906e27f','Col':7,'Row':22,'Format':'numberic','Value':'0','TargetCode':''}</v>
      </c>
    </row>
    <row r="101" spans="1:1" x14ac:dyDescent="0.25">
      <c r="A101" t="str">
        <f>CONCATENATE("{'SheetId':'19ac20c7-a9d7-4c34-80c4-c00238a2ecb3'",",","'UId':'ce210daa-59dd-4b6c-bd88-f2206961ab63'",",'Col':",COLUMN(BCThuNhap_06203!C23),",'Row':",ROW(BCThuNhap_06203!C23),",","'Format':'string'",",'Value':'",SUBSTITUTE(BCThuNhap_06203!C23,"'","\'"),"','TargetCode':''}")</f>
        <v>{'SheetId':'19ac20c7-a9d7-4c34-80c4-c00238a2ecb3','UId':'ce210daa-59dd-4b6c-bd88-f2206961ab63','Col':3,'Row':23,'Format':'string','Value':'','TargetCode':''}</v>
      </c>
    </row>
    <row r="102" spans="1:1" x14ac:dyDescent="0.25">
      <c r="A102" t="str">
        <f>CONCATENATE("{'SheetId':'19ac20c7-a9d7-4c34-80c4-c00238a2ecb3'",",","'UId':'5e4b0128-fa8d-4209-b781-d3c4c2c99df0'",",'Col':",COLUMN(BCThuNhap_06203!D23),",'Row':",ROW(BCThuNhap_06203!D23),",","'Format':'numberic'",",'Value':'",SUBSTITUTE(BCThuNhap_06203!D23,"'","\'"),"','TargetCode':''}")</f>
        <v>{'SheetId':'19ac20c7-a9d7-4c34-80c4-c00238a2ecb3','UId':'5e4b0128-fa8d-4209-b781-d3c4c2c99df0','Col':4,'Row':23,'Format':'numberic','Value':'0','TargetCode':''}</v>
      </c>
    </row>
    <row r="103" spans="1:1" x14ac:dyDescent="0.25">
      <c r="A103" t="str">
        <f>CONCATENATE("{'SheetId':'19ac20c7-a9d7-4c34-80c4-c00238a2ecb3'",",","'UId':'bb80ee48-28b2-47f6-b95d-f497538acf3d'",",'Col':",COLUMN(BCThuNhap_06203!E23),",'Row':",ROW(BCThuNhap_06203!E23),",","'Format':'numberic'",",'Value':'",SUBSTITUTE(BCThuNhap_06203!E23,"'","\'"),"','TargetCode':''}")</f>
        <v>{'SheetId':'19ac20c7-a9d7-4c34-80c4-c00238a2ecb3','UId':'bb80ee48-28b2-47f6-b95d-f497538acf3d','Col':5,'Row':23,'Format':'numberic','Value':'0','TargetCode':''}</v>
      </c>
    </row>
    <row r="104" spans="1:1" x14ac:dyDescent="0.25">
      <c r="A104" t="str">
        <f>CONCATENATE("{'SheetId':'19ac20c7-a9d7-4c34-80c4-c00238a2ecb3'",",","'UId':'bc14f2a2-df26-4451-816a-f201a4f6d83c'",",'Col':",COLUMN(BCThuNhap_06203!F23),",'Row':",ROW(BCThuNhap_06203!F23),",","'Format':'numberic'",",'Value':'",SUBSTITUTE(BCThuNhap_06203!F23,"'","\'"),"','TargetCode':''}")</f>
        <v>{'SheetId':'19ac20c7-a9d7-4c34-80c4-c00238a2ecb3','UId':'bc14f2a2-df26-4451-816a-f201a4f6d83c','Col':6,'Row':23,'Format':'numberic','Value':'0','TargetCode':''}</v>
      </c>
    </row>
    <row r="105" spans="1:1" x14ac:dyDescent="0.25">
      <c r="A105" t="str">
        <f>CONCATENATE("{'SheetId':'19ac20c7-a9d7-4c34-80c4-c00238a2ecb3'",",","'UId':'313974c8-7f24-48ae-a5ee-c08a10b3fffc'",",'Col':",COLUMN(BCThuNhap_06203!G23),",'Row':",ROW(BCThuNhap_06203!G23),",","'Format':'numberic'",",'Value':'",SUBSTITUTE(BCThuNhap_06203!G23,"'","\'"),"','TargetCode':''}")</f>
        <v>{'SheetId':'19ac20c7-a9d7-4c34-80c4-c00238a2ecb3','UId':'313974c8-7f24-48ae-a5ee-c08a10b3fffc','Col':7,'Row':23,'Format':'numberic','Value':'0','TargetCode':''}</v>
      </c>
    </row>
    <row r="106" spans="1:1" x14ac:dyDescent="0.25">
      <c r="A106" t="str">
        <f>CONCATENATE("{'SheetId':'19ac20c7-a9d7-4c34-80c4-c00238a2ecb3'",",","'UId':'0aa24ba9-2fa4-4329-99b3-bfe17353459a'",",'Col':",COLUMN(BCThuNhap_06203!C24),",'Row':",ROW(BCThuNhap_06203!C24),",","'Format':'string'",",'Value':'",SUBSTITUTE(BCThuNhap_06203!C24,"'","\'"),"','TargetCode':''}")</f>
        <v>{'SheetId':'19ac20c7-a9d7-4c34-80c4-c00238a2ecb3','UId':'0aa24ba9-2fa4-4329-99b3-bfe17353459a','Col':3,'Row':24,'Format':'string','Value':'','TargetCode':''}</v>
      </c>
    </row>
    <row r="107" spans="1:1" x14ac:dyDescent="0.25">
      <c r="A107" t="str">
        <f>CONCATENATE("{'SheetId':'19ac20c7-a9d7-4c34-80c4-c00238a2ecb3'",",","'UId':'bb5be30c-0603-4026-b598-90c5a579abf7'",",'Col':",COLUMN(BCThuNhap_06203!D24),",'Row':",ROW(BCThuNhap_06203!D24),",","'Format':'numberic'",",'Value':'",SUBSTITUTE(BCThuNhap_06203!D24,"'","\'"),"','TargetCode':''}")</f>
        <v>{'SheetId':'19ac20c7-a9d7-4c34-80c4-c00238a2ecb3','UId':'bb5be30c-0603-4026-b598-90c5a579abf7','Col':4,'Row':24,'Format':'numberic','Value':'776018556','TargetCode':''}</v>
      </c>
    </row>
    <row r="108" spans="1:1" x14ac:dyDescent="0.25">
      <c r="A108" t="str">
        <f>CONCATENATE("{'SheetId':'19ac20c7-a9d7-4c34-80c4-c00238a2ecb3'",",","'UId':'b8295575-d0a2-4bcc-a406-e224ee5a833d'",",'Col':",COLUMN(BCThuNhap_06203!E24),",'Row':",ROW(BCThuNhap_06203!E24),",","'Format':'numberic'",",'Value':'",SUBSTITUTE(BCThuNhap_06203!E24,"'","\'"),"','TargetCode':''}")</f>
        <v>{'SheetId':'19ac20c7-a9d7-4c34-80c4-c00238a2ecb3','UId':'b8295575-d0a2-4bcc-a406-e224ee5a833d','Col':5,'Row':24,'Format':'numberic','Value':'776018556','TargetCode':''}</v>
      </c>
    </row>
    <row r="109" spans="1:1" x14ac:dyDescent="0.25">
      <c r="A109" t="str">
        <f>CONCATENATE("{'SheetId':'19ac20c7-a9d7-4c34-80c4-c00238a2ecb3'",",","'UId':'453b105a-3972-4b97-a386-0ce7950dcd85'",",'Col':",COLUMN(BCThuNhap_06203!F24),",'Row':",ROW(BCThuNhap_06203!F24),",","'Format':'numberic'",",'Value':'",SUBSTITUTE(BCThuNhap_06203!F24,"'","\'"),"','TargetCode':''}")</f>
        <v>{'SheetId':'19ac20c7-a9d7-4c34-80c4-c00238a2ecb3','UId':'453b105a-3972-4b97-a386-0ce7950dcd85','Col':6,'Row':24,'Format':'numberic','Value':'0','TargetCode':''}</v>
      </c>
    </row>
    <row r="110" spans="1:1" x14ac:dyDescent="0.25">
      <c r="A110" t="str">
        <f>CONCATENATE("{'SheetId':'19ac20c7-a9d7-4c34-80c4-c00238a2ecb3'",",","'UId':'731afacc-3016-46ea-9d42-c7b821f77096'",",'Col':",COLUMN(BCThuNhap_06203!G24),",'Row':",ROW(BCThuNhap_06203!G24),",","'Format':'numberic'",",'Value':'",SUBSTITUTE(BCThuNhap_06203!G24,"'","\'"),"','TargetCode':''}")</f>
        <v>{'SheetId':'19ac20c7-a9d7-4c34-80c4-c00238a2ecb3','UId':'731afacc-3016-46ea-9d42-c7b821f77096','Col':7,'Row':24,'Format':'numberic','Value':'0','TargetCode':''}</v>
      </c>
    </row>
    <row r="111" spans="1:1" x14ac:dyDescent="0.25">
      <c r="A111" t="str">
        <f>CONCATENATE("{'SheetId':'19ac20c7-a9d7-4c34-80c4-c00238a2ecb3'",",","'UId':'de927caf-2cbc-419c-adc9-a51dcdfc2f0a'",",'Col':",COLUMN(BCThuNhap_06203!C25),",'Row':",ROW(BCThuNhap_06203!C25),",","'Format':'string'",",'Value':'",SUBSTITUTE(BCThuNhap_06203!C25,"'","\'"),"','TargetCode':''}")</f>
        <v>{'SheetId':'19ac20c7-a9d7-4c34-80c4-c00238a2ecb3','UId':'de927caf-2cbc-419c-adc9-a51dcdfc2f0a','Col':3,'Row':25,'Format':'string','Value':'','TargetCode':''}</v>
      </c>
    </row>
    <row r="112" spans="1:1" x14ac:dyDescent="0.25">
      <c r="A112" t="str">
        <f>CONCATENATE("{'SheetId':'19ac20c7-a9d7-4c34-80c4-c00238a2ecb3'",",","'UId':'2ecc5bc8-3945-47a3-b67a-14028ed187dc'",",'Col':",COLUMN(BCThuNhap_06203!D25),",'Row':",ROW(BCThuNhap_06203!D25),",","'Format':'numberic'",",'Value':'",SUBSTITUTE(BCThuNhap_06203!D25,"'","\'"),"','TargetCode':''}")</f>
        <v>{'SheetId':'19ac20c7-a9d7-4c34-80c4-c00238a2ecb3','UId':'2ecc5bc8-3945-47a3-b67a-14028ed187dc','Col':4,'Row':25,'Format':'numberic','Value':'314061048','TargetCode':''}</v>
      </c>
    </row>
    <row r="113" spans="1:1" x14ac:dyDescent="0.25">
      <c r="A113" t="str">
        <f>CONCATENATE("{'SheetId':'19ac20c7-a9d7-4c34-80c4-c00238a2ecb3'",",","'UId':'7183f03f-151a-44be-852c-423555e958fc'",",'Col':",COLUMN(BCThuNhap_06203!E25),",'Row':",ROW(BCThuNhap_06203!E25),",","'Format':'numberic'",",'Value':'",SUBSTITUTE(BCThuNhap_06203!E25,"'","\'"),"','TargetCode':''}")</f>
        <v>{'SheetId':'19ac20c7-a9d7-4c34-80c4-c00238a2ecb3','UId':'7183f03f-151a-44be-852c-423555e958fc','Col':5,'Row':25,'Format':'numberic','Value':'314061048','TargetCode':''}</v>
      </c>
    </row>
    <row r="114" spans="1:1" x14ac:dyDescent="0.25">
      <c r="A114" t="str">
        <f>CONCATENATE("{'SheetId':'19ac20c7-a9d7-4c34-80c4-c00238a2ecb3'",",","'UId':'db119795-96c6-45af-bb92-c087892721d7'",",'Col':",COLUMN(BCThuNhap_06203!F25),",'Row':",ROW(BCThuNhap_06203!F25),",","'Format':'numberic'",",'Value':'",SUBSTITUTE(BCThuNhap_06203!F25,"'","\'"),"','TargetCode':''}")</f>
        <v>{'SheetId':'19ac20c7-a9d7-4c34-80c4-c00238a2ecb3','UId':'db119795-96c6-45af-bb92-c087892721d7','Col':6,'Row':25,'Format':'numberic','Value':'0','TargetCode':''}</v>
      </c>
    </row>
    <row r="115" spans="1:1" x14ac:dyDescent="0.25">
      <c r="A115" t="str">
        <f>CONCATENATE("{'SheetId':'19ac20c7-a9d7-4c34-80c4-c00238a2ecb3'",",","'UId':'68c5fa0b-3095-4031-9fee-3b2b4020b510'",",'Col':",COLUMN(BCThuNhap_06203!G25),",'Row':",ROW(BCThuNhap_06203!G25),",","'Format':'numberic'",",'Value':'",SUBSTITUTE(BCThuNhap_06203!G25,"'","\'"),"','TargetCode':''}")</f>
        <v>{'SheetId':'19ac20c7-a9d7-4c34-80c4-c00238a2ecb3','UId':'68c5fa0b-3095-4031-9fee-3b2b4020b510','Col':7,'Row':25,'Format':'numberic','Value':'0','TargetCode':''}</v>
      </c>
    </row>
    <row r="116" spans="1:1" x14ac:dyDescent="0.25">
      <c r="A116" t="str">
        <f>CONCATENATE("{'SheetId':'19ac20c7-a9d7-4c34-80c4-c00238a2ecb3'",",","'UId':'e3c7da0e-707a-4bc2-acd5-d6f5948d4002'",",'Col':",COLUMN(BCThuNhap_06203!C26),",'Row':",ROW(BCThuNhap_06203!C26),",","'Format':'string'",",'Value':'",SUBSTITUTE(BCThuNhap_06203!C26,"'","\'"),"','TargetCode':''}")</f>
        <v>{'SheetId':'19ac20c7-a9d7-4c34-80c4-c00238a2ecb3','UId':'e3c7da0e-707a-4bc2-acd5-d6f5948d4002','Col':3,'Row':26,'Format':'string','Value':'','TargetCode':''}</v>
      </c>
    </row>
    <row r="117" spans="1:1" x14ac:dyDescent="0.25">
      <c r="A117" t="str">
        <f>CONCATENATE("{'SheetId':'19ac20c7-a9d7-4c34-80c4-c00238a2ecb3'",",","'UId':'083d1c23-367b-4c16-8299-51452d32681e'",",'Col':",COLUMN(BCThuNhap_06203!D26),",'Row':",ROW(BCThuNhap_06203!D26),",","'Format':'numberic'",",'Value':'",SUBSTITUTE(BCThuNhap_06203!D26,"'","\'"),"','TargetCode':''}")</f>
        <v>{'SheetId':'19ac20c7-a9d7-4c34-80c4-c00238a2ecb3','UId':'083d1c23-367b-4c16-8299-51452d32681e','Col':4,'Row':26,'Format':'numberic','Value':'64173044','TargetCode':''}</v>
      </c>
    </row>
    <row r="118" spans="1:1" x14ac:dyDescent="0.25">
      <c r="A118" t="str">
        <f>CONCATENATE("{'SheetId':'19ac20c7-a9d7-4c34-80c4-c00238a2ecb3'",",","'UId':'db5c6f3d-eae5-4d38-a770-2dfe90be5c3f'",",'Col':",COLUMN(BCThuNhap_06203!E26),",'Row':",ROW(BCThuNhap_06203!E26),",","'Format':'numberic'",",'Value':'",SUBSTITUTE(BCThuNhap_06203!E26,"'","\'"),"','TargetCode':''}")</f>
        <v>{'SheetId':'19ac20c7-a9d7-4c34-80c4-c00238a2ecb3','UId':'db5c6f3d-eae5-4d38-a770-2dfe90be5c3f','Col':5,'Row':26,'Format':'numberic','Value':'64173044','TargetCode':''}</v>
      </c>
    </row>
    <row r="119" spans="1:1" x14ac:dyDescent="0.25">
      <c r="A119" t="str">
        <f>CONCATENATE("{'SheetId':'19ac20c7-a9d7-4c34-80c4-c00238a2ecb3'",",","'UId':'05b842ff-2443-420c-a196-ed972fe5e329'",",'Col':",COLUMN(BCThuNhap_06203!F26),",'Row':",ROW(BCThuNhap_06203!F26),",","'Format':'numberic'",",'Value':'",SUBSTITUTE(BCThuNhap_06203!F26,"'","\'"),"','TargetCode':''}")</f>
        <v>{'SheetId':'19ac20c7-a9d7-4c34-80c4-c00238a2ecb3','UId':'05b842ff-2443-420c-a196-ed972fe5e329','Col':6,'Row':26,'Format':'numberic','Value':'0','TargetCode':''}</v>
      </c>
    </row>
    <row r="120" spans="1:1" x14ac:dyDescent="0.25">
      <c r="A120" t="str">
        <f>CONCATENATE("{'SheetId':'19ac20c7-a9d7-4c34-80c4-c00238a2ecb3'",",","'UId':'c3aeb821-e8a0-4d0a-8ab4-45e2ac6a32c8'",",'Col':",COLUMN(BCThuNhap_06203!G26),",'Row':",ROW(BCThuNhap_06203!G26),",","'Format':'numberic'",",'Value':'",SUBSTITUTE(BCThuNhap_06203!G26,"'","\'"),"','TargetCode':''}")</f>
        <v>{'SheetId':'19ac20c7-a9d7-4c34-80c4-c00238a2ecb3','UId':'c3aeb821-e8a0-4d0a-8ab4-45e2ac6a32c8','Col':7,'Row':26,'Format':'numberic','Value':'0','TargetCode':''}</v>
      </c>
    </row>
    <row r="121" spans="1:1" x14ac:dyDescent="0.25">
      <c r="A121" t="str">
        <f>CONCATENATE("{'SheetId':'19ac20c7-a9d7-4c34-80c4-c00238a2ecb3'",",","'UId':'5cc7bda9-db82-4700-88b9-e453f1c8cf2f'",",'Col':",COLUMN(BCThuNhap_06203!C27),",'Row':",ROW(BCThuNhap_06203!C27),",","'Format':'string'",",'Value':'",SUBSTITUTE(BCThuNhap_06203!C27,"'","\'"),"','TargetCode':''}")</f>
        <v>{'SheetId':'19ac20c7-a9d7-4c34-80c4-c00238a2ecb3','UId':'5cc7bda9-db82-4700-88b9-e453f1c8cf2f','Col':3,'Row':27,'Format':'string','Value':'','TargetCode':''}</v>
      </c>
    </row>
    <row r="122" spans="1:1" x14ac:dyDescent="0.25">
      <c r="A122" t="str">
        <f>CONCATENATE("{'SheetId':'19ac20c7-a9d7-4c34-80c4-c00238a2ecb3'",",","'UId':'8f75db7d-c404-4852-a2fc-c2c5d1ee5259'",",'Col':",COLUMN(BCThuNhap_06203!D27),",'Row':",ROW(BCThuNhap_06203!D27),",","'Format':'numberic'",",'Value':'",SUBSTITUTE(BCThuNhap_06203!D27,"'","\'"),"','TargetCode':''}")</f>
        <v>{'SheetId':'19ac20c7-a9d7-4c34-80c4-c00238a2ecb3','UId':'8f75db7d-c404-4852-a2fc-c2c5d1ee5259','Col':4,'Row':27,'Format':'numberic','Value':'50000000','TargetCode':''}</v>
      </c>
    </row>
    <row r="123" spans="1:1" x14ac:dyDescent="0.25">
      <c r="A123" t="str">
        <f>CONCATENATE("{'SheetId':'19ac20c7-a9d7-4c34-80c4-c00238a2ecb3'",",","'UId':'1da59db7-ec0f-42d0-8d3d-ca0514ff60a9'",",'Col':",COLUMN(BCThuNhap_06203!E27),",'Row':",ROW(BCThuNhap_06203!E27),",","'Format':'numberic'",",'Value':'",SUBSTITUTE(BCThuNhap_06203!E27,"'","\'"),"','TargetCode':''}")</f>
        <v>{'SheetId':'19ac20c7-a9d7-4c34-80c4-c00238a2ecb3','UId':'1da59db7-ec0f-42d0-8d3d-ca0514ff60a9','Col':5,'Row':27,'Format':'numberic','Value':'50000000','TargetCode':''}</v>
      </c>
    </row>
    <row r="124" spans="1:1" x14ac:dyDescent="0.25">
      <c r="A124" t="str">
        <f>CONCATENATE("{'SheetId':'19ac20c7-a9d7-4c34-80c4-c00238a2ecb3'",",","'UId':'bea6e110-06a7-43f5-bf87-4db00b55cf5e'",",'Col':",COLUMN(BCThuNhap_06203!F27),",'Row':",ROW(BCThuNhap_06203!F27),",","'Format':'numberic'",",'Value':'",SUBSTITUTE(BCThuNhap_06203!F27,"'","\'"),"','TargetCode':''}")</f>
        <v>{'SheetId':'19ac20c7-a9d7-4c34-80c4-c00238a2ecb3','UId':'bea6e110-06a7-43f5-bf87-4db00b55cf5e','Col':6,'Row':27,'Format':'numberic','Value':'0','TargetCode':''}</v>
      </c>
    </row>
    <row r="125" spans="1:1" x14ac:dyDescent="0.25">
      <c r="A125" t="str">
        <f>CONCATENATE("{'SheetId':'19ac20c7-a9d7-4c34-80c4-c00238a2ecb3'",",","'UId':'74182611-b5fc-4d71-9612-4febb84b199c'",",'Col':",COLUMN(BCThuNhap_06203!G27),",'Row':",ROW(BCThuNhap_06203!G27),",","'Format':'numberic'",",'Value':'",SUBSTITUTE(BCThuNhap_06203!G27,"'","\'"),"','TargetCode':''}")</f>
        <v>{'SheetId':'19ac20c7-a9d7-4c34-80c4-c00238a2ecb3','UId':'74182611-b5fc-4d71-9612-4febb84b199c','Col':7,'Row':27,'Format':'numberic','Value':'0','TargetCode':''}</v>
      </c>
    </row>
    <row r="126" spans="1:1" x14ac:dyDescent="0.25">
      <c r="A126" t="str">
        <f>CONCATENATE("{'SheetId':'19ac20c7-a9d7-4c34-80c4-c00238a2ecb3'",",","'UId':'28b74ff7-12e0-4af5-ae3f-31850bdfb20d'",",'Col':",COLUMN(BCThuNhap_06203!C28),",'Row':",ROW(BCThuNhap_06203!C28),",","'Format':'string'",",'Value':'",SUBSTITUTE(BCThuNhap_06203!C28,"'","\'"),"','TargetCode':''}")</f>
        <v>{'SheetId':'19ac20c7-a9d7-4c34-80c4-c00238a2ecb3','UId':'28b74ff7-12e0-4af5-ae3f-31850bdfb20d','Col':3,'Row':28,'Format':'string','Value':'','TargetCode':''}</v>
      </c>
    </row>
    <row r="127" spans="1:1" x14ac:dyDescent="0.25">
      <c r="A127" t="str">
        <f>CONCATENATE("{'SheetId':'19ac20c7-a9d7-4c34-80c4-c00238a2ecb3'",",","'UId':'e4f3fe47-e1ae-4206-aea1-82b2ac2ec305'",",'Col':",COLUMN(BCThuNhap_06203!D28),",'Row':",ROW(BCThuNhap_06203!D28),",","'Format':'numberic'",",'Value':'",SUBSTITUTE(BCThuNhap_06203!D28,"'","\'"),"','TargetCode':''}")</f>
        <v>{'SheetId':'19ac20c7-a9d7-4c34-80c4-c00238a2ecb3','UId':'e4f3fe47-e1ae-4206-aea1-82b2ac2ec305','Col':4,'Row':28,'Format':'numberic','Value':'8100000','TargetCode':''}</v>
      </c>
    </row>
    <row r="128" spans="1:1" x14ac:dyDescent="0.25">
      <c r="A128" t="str">
        <f>CONCATENATE("{'SheetId':'19ac20c7-a9d7-4c34-80c4-c00238a2ecb3'",",","'UId':'376a3ea6-419a-4fac-91c7-e149635248d3'",",'Col':",COLUMN(BCThuNhap_06203!E28),",'Row':",ROW(BCThuNhap_06203!E28),",","'Format':'numberic'",",'Value':'",SUBSTITUTE(BCThuNhap_06203!E28,"'","\'"),"','TargetCode':''}")</f>
        <v>{'SheetId':'19ac20c7-a9d7-4c34-80c4-c00238a2ecb3','UId':'376a3ea6-419a-4fac-91c7-e149635248d3','Col':5,'Row':28,'Format':'numberic','Value':'8100000','TargetCode':''}</v>
      </c>
    </row>
    <row r="129" spans="1:1" x14ac:dyDescent="0.25">
      <c r="A129" t="str">
        <f>CONCATENATE("{'SheetId':'19ac20c7-a9d7-4c34-80c4-c00238a2ecb3'",",","'UId':'040a0848-12f5-4646-a7cc-82aff0e70498'",",'Col':",COLUMN(BCThuNhap_06203!F28),",'Row':",ROW(BCThuNhap_06203!F28),",","'Format':'numberic'",",'Value':'",SUBSTITUTE(BCThuNhap_06203!F28,"'","\'"),"','TargetCode':''}")</f>
        <v>{'SheetId':'19ac20c7-a9d7-4c34-80c4-c00238a2ecb3','UId':'040a0848-12f5-4646-a7cc-82aff0e70498','Col':6,'Row':28,'Format':'numberic','Value':'0','TargetCode':''}</v>
      </c>
    </row>
    <row r="130" spans="1:1" x14ac:dyDescent="0.25">
      <c r="A130" t="str">
        <f>CONCATENATE("{'SheetId':'19ac20c7-a9d7-4c34-80c4-c00238a2ecb3'",",","'UId':'44e4eb9d-1896-4196-8b4f-59335d5b3c1d'",",'Col':",COLUMN(BCThuNhap_06203!G28),",'Row':",ROW(BCThuNhap_06203!G28),",","'Format':'numberic'",",'Value':'",SUBSTITUTE(BCThuNhap_06203!G28,"'","\'"),"','TargetCode':''}")</f>
        <v>{'SheetId':'19ac20c7-a9d7-4c34-80c4-c00238a2ecb3','UId':'44e4eb9d-1896-4196-8b4f-59335d5b3c1d','Col':7,'Row':28,'Format':'numberic','Value':'0','TargetCode':''}</v>
      </c>
    </row>
    <row r="131" spans="1:1" x14ac:dyDescent="0.25">
      <c r="A131" t="str">
        <f>CONCATENATE("{'SheetId':'19ac20c7-a9d7-4c34-80c4-c00238a2ecb3'",",","'UId':'e9add249-84aa-4011-a1d2-c8da9c769a33'",",'Col':",COLUMN(BCThuNhap_06203!C29),",'Row':",ROW(BCThuNhap_06203!C29),",","'Format':'string'",",'Value':'",SUBSTITUTE(BCThuNhap_06203!C29,"'","\'"),"','TargetCode':''}")</f>
        <v>{'SheetId':'19ac20c7-a9d7-4c34-80c4-c00238a2ecb3','UId':'e9add249-84aa-4011-a1d2-c8da9c769a33','Col':3,'Row':29,'Format':'string','Value':'','TargetCode':''}</v>
      </c>
    </row>
    <row r="132" spans="1:1" x14ac:dyDescent="0.25">
      <c r="A132" t="str">
        <f>CONCATENATE("{'SheetId':'19ac20c7-a9d7-4c34-80c4-c00238a2ecb3'",",","'UId':'6c752997-ee60-451f-b768-c04f0259ed73'",",'Col':",COLUMN(BCThuNhap_06203!D29),",'Row':",ROW(BCThuNhap_06203!D29),",","'Format':'numberic'",",'Value':'",SUBSTITUTE(BCThuNhap_06203!D29,"'","\'"),"','TargetCode':''}")</f>
        <v>{'SheetId':'19ac20c7-a9d7-4c34-80c4-c00238a2ecb3','UId':'6c752997-ee60-451f-b768-c04f0259ed73','Col':4,'Row':29,'Format':'numberic','Value':'6073044','TargetCode':''}</v>
      </c>
    </row>
    <row r="133" spans="1:1" x14ac:dyDescent="0.25">
      <c r="A133" t="str">
        <f>CONCATENATE("{'SheetId':'19ac20c7-a9d7-4c34-80c4-c00238a2ecb3'",",","'UId':'59c44a5d-d399-45d0-b5d6-f81917172bbf'",",'Col':",COLUMN(BCThuNhap_06203!E29),",'Row':",ROW(BCThuNhap_06203!E29),",","'Format':'numberic'",",'Value':'",SUBSTITUTE(BCThuNhap_06203!E29,"'","\'"),"','TargetCode':''}")</f>
        <v>{'SheetId':'19ac20c7-a9d7-4c34-80c4-c00238a2ecb3','UId':'59c44a5d-d399-45d0-b5d6-f81917172bbf','Col':5,'Row':29,'Format':'numberic','Value':'6073044','TargetCode':''}</v>
      </c>
    </row>
    <row r="134" spans="1:1" x14ac:dyDescent="0.25">
      <c r="A134" t="str">
        <f>CONCATENATE("{'SheetId':'19ac20c7-a9d7-4c34-80c4-c00238a2ecb3'",",","'UId':'e0bbdb26-b718-45d7-a106-ffb923e66347'",",'Col':",COLUMN(BCThuNhap_06203!F29),",'Row':",ROW(BCThuNhap_06203!F29),",","'Format':'numberic'",",'Value':'",SUBSTITUTE(BCThuNhap_06203!F29,"'","\'"),"','TargetCode':''}")</f>
        <v>{'SheetId':'19ac20c7-a9d7-4c34-80c4-c00238a2ecb3','UId':'e0bbdb26-b718-45d7-a106-ffb923e66347','Col':6,'Row':29,'Format':'numberic','Value':'0','TargetCode':''}</v>
      </c>
    </row>
    <row r="135" spans="1:1" x14ac:dyDescent="0.25">
      <c r="A135" t="str">
        <f>CONCATENATE("{'SheetId':'19ac20c7-a9d7-4c34-80c4-c00238a2ecb3'",",","'UId':'7d8e1557-762a-4804-b796-7fca072f5ecb'",",'Col':",COLUMN(BCThuNhap_06203!G29),",'Row':",ROW(BCThuNhap_06203!G29),",","'Format':'numberic'",",'Value':'",SUBSTITUTE(BCThuNhap_06203!G29,"'","\'"),"','TargetCode':''}")</f>
        <v>{'SheetId':'19ac20c7-a9d7-4c34-80c4-c00238a2ecb3','UId':'7d8e1557-762a-4804-b796-7fca072f5ecb','Col':7,'Row':29,'Format':'numberic','Value':'0','TargetCode':''}</v>
      </c>
    </row>
    <row r="136" spans="1:1" x14ac:dyDescent="0.25">
      <c r="A136" t="str">
        <f>CONCATENATE("{'SheetId':'19ac20c7-a9d7-4c34-80c4-c00238a2ecb3'",",","'UId':'525a4c02-bf5e-4d77-b3bd-20d2c95619d7'",",'Col':",COLUMN(BCThuNhap_06203!C30),",'Row':",ROW(BCThuNhap_06203!C30),",","'Format':'string'",",'Value':'",SUBSTITUTE(BCThuNhap_06203!C30,"'","\'"),"','TargetCode':''}")</f>
        <v>{'SheetId':'19ac20c7-a9d7-4c34-80c4-c00238a2ecb3','UId':'525a4c02-bf5e-4d77-b3bd-20d2c95619d7','Col':3,'Row':30,'Format':'string','Value':'','TargetCode':''}</v>
      </c>
    </row>
    <row r="137" spans="1:1" x14ac:dyDescent="0.25">
      <c r="A137" t="str">
        <f>CONCATENATE("{'SheetId':'19ac20c7-a9d7-4c34-80c4-c00238a2ecb3'",",","'UId':'69709e23-5f1a-47bf-a3a9-f86e40059001'",",'Col':",COLUMN(BCThuNhap_06203!D30),",'Row':",ROW(BCThuNhap_06203!D30),",","'Format':'numberic'",",'Value':'",SUBSTITUTE(BCThuNhap_06203!D30,"'","\'"),"','TargetCode':''}")</f>
        <v>{'SheetId':'19ac20c7-a9d7-4c34-80c4-c00238a2ecb3','UId':'69709e23-5f1a-47bf-a3a9-f86e40059001','Col':4,'Row':30,'Format':'numberic','Value':'82500000','TargetCode':''}</v>
      </c>
    </row>
    <row r="138" spans="1:1" x14ac:dyDescent="0.25">
      <c r="A138" t="str">
        <f>CONCATENATE("{'SheetId':'19ac20c7-a9d7-4c34-80c4-c00238a2ecb3'",",","'UId':'dbd342a9-e8e7-43f4-be53-d322a1d64637'",",'Col':",COLUMN(BCThuNhap_06203!E30),",'Row':",ROW(BCThuNhap_06203!E30),",","'Format':'numberic'",",'Value':'",SUBSTITUTE(BCThuNhap_06203!E30,"'","\'"),"','TargetCode':''}")</f>
        <v>{'SheetId':'19ac20c7-a9d7-4c34-80c4-c00238a2ecb3','UId':'dbd342a9-e8e7-43f4-be53-d322a1d64637','Col':5,'Row':30,'Format':'numberic','Value':'82500000','TargetCode':''}</v>
      </c>
    </row>
    <row r="139" spans="1:1" x14ac:dyDescent="0.25">
      <c r="A139" t="str">
        <f>CONCATENATE("{'SheetId':'19ac20c7-a9d7-4c34-80c4-c00238a2ecb3'",",","'UId':'0bccacb3-913d-4862-8a2d-4e321c0922f2'",",'Col':",COLUMN(BCThuNhap_06203!F30),",'Row':",ROW(BCThuNhap_06203!F30),",","'Format':'numberic'",",'Value':'",SUBSTITUTE(BCThuNhap_06203!F30,"'","\'"),"','TargetCode':''}")</f>
        <v>{'SheetId':'19ac20c7-a9d7-4c34-80c4-c00238a2ecb3','UId':'0bccacb3-913d-4862-8a2d-4e321c0922f2','Col':6,'Row':30,'Format':'numberic','Value':'0','TargetCode':''}</v>
      </c>
    </row>
    <row r="140" spans="1:1" x14ac:dyDescent="0.25">
      <c r="A140" t="str">
        <f>CONCATENATE("{'SheetId':'19ac20c7-a9d7-4c34-80c4-c00238a2ecb3'",",","'UId':'be1643de-ea1a-4329-8860-e4158bc95036'",",'Col':",COLUMN(BCThuNhap_06203!G30),",'Row':",ROW(BCThuNhap_06203!G30),",","'Format':'numberic'",",'Value':'",SUBSTITUTE(BCThuNhap_06203!G30,"'","\'"),"','TargetCode':''}")</f>
        <v>{'SheetId':'19ac20c7-a9d7-4c34-80c4-c00238a2ecb3','UId':'be1643de-ea1a-4329-8860-e4158bc95036','Col':7,'Row':30,'Format':'numberic','Value':'0','TargetCode':''}</v>
      </c>
    </row>
    <row r="141" spans="1:1" x14ac:dyDescent="0.25">
      <c r="A141" t="str">
        <f>CONCATENATE("{'SheetId':'19ac20c7-a9d7-4c34-80c4-c00238a2ecb3'",",","'UId':'f78382dc-0adf-4b1b-afa8-294f1c603496'",",'Col':",COLUMN(BCThuNhap_06203!C31),",'Row':",ROW(BCThuNhap_06203!C31),",","'Format':'string'",",'Value':'",SUBSTITUTE(BCThuNhap_06203!C31,"'","\'"),"','TargetCode':''}")</f>
        <v>{'SheetId':'19ac20c7-a9d7-4c34-80c4-c00238a2ecb3','UId':'f78382dc-0adf-4b1b-afa8-294f1c603496','Col':3,'Row':31,'Format':'string','Value':'','TargetCode':''}</v>
      </c>
    </row>
    <row r="142" spans="1:1" x14ac:dyDescent="0.25">
      <c r="A142" t="str">
        <f>CONCATENATE("{'SheetId':'19ac20c7-a9d7-4c34-80c4-c00238a2ecb3'",",","'UId':'eb689d85-8228-4ed3-9a44-696b824cd681'",",'Col':",COLUMN(BCThuNhap_06203!D31),",'Row':",ROW(BCThuNhap_06203!D31),",","'Format':'numberic'",",'Value':'",SUBSTITUTE(BCThuNhap_06203!D31,"'","\'"),"','TargetCode':''}")</f>
        <v>{'SheetId':'19ac20c7-a9d7-4c34-80c4-c00238a2ecb3','UId':'eb689d85-8228-4ed3-9a44-696b824cd681','Col':4,'Row':31,'Format':'numberic','Value':'82500000','TargetCode':''}</v>
      </c>
    </row>
    <row r="143" spans="1:1" x14ac:dyDescent="0.25">
      <c r="A143" t="str">
        <f>CONCATENATE("{'SheetId':'19ac20c7-a9d7-4c34-80c4-c00238a2ecb3'",",","'UId':'494597f6-8c37-4b19-879d-84b186ac0267'",",'Col':",COLUMN(BCThuNhap_06203!E31),",'Row':",ROW(BCThuNhap_06203!E31),",","'Format':'numberic'",",'Value':'",SUBSTITUTE(BCThuNhap_06203!E31,"'","\'"),"','TargetCode':''}")</f>
        <v>{'SheetId':'19ac20c7-a9d7-4c34-80c4-c00238a2ecb3','UId':'494597f6-8c37-4b19-879d-84b186ac0267','Col':5,'Row':31,'Format':'numberic','Value':'82500000','TargetCode':''}</v>
      </c>
    </row>
    <row r="144" spans="1:1" x14ac:dyDescent="0.25">
      <c r="A144" t="str">
        <f>CONCATENATE("{'SheetId':'19ac20c7-a9d7-4c34-80c4-c00238a2ecb3'",",","'UId':'b13daad5-48ea-4246-a47d-740fc58b02d5'",",'Col':",COLUMN(BCThuNhap_06203!F31),",'Row':",ROW(BCThuNhap_06203!F31),",","'Format':'numberic'",",'Value':'",SUBSTITUTE(BCThuNhap_06203!F31,"'","\'"),"','TargetCode':''}")</f>
        <v>{'SheetId':'19ac20c7-a9d7-4c34-80c4-c00238a2ecb3','UId':'b13daad5-48ea-4246-a47d-740fc58b02d5','Col':6,'Row':31,'Format':'numberic','Value':'0','TargetCode':''}</v>
      </c>
    </row>
    <row r="145" spans="1:1" x14ac:dyDescent="0.25">
      <c r="A145" t="str">
        <f>CONCATENATE("{'SheetId':'19ac20c7-a9d7-4c34-80c4-c00238a2ecb3'",",","'UId':'fb24ea75-3889-4df2-bbae-f9d621c8de65'",",'Col':",COLUMN(BCThuNhap_06203!G31),",'Row':",ROW(BCThuNhap_06203!G31),",","'Format':'numberic'",",'Value':'",SUBSTITUTE(BCThuNhap_06203!G31,"'","\'"),"','TargetCode':''}")</f>
        <v>{'SheetId':'19ac20c7-a9d7-4c34-80c4-c00238a2ecb3','UId':'fb24ea75-3889-4df2-bbae-f9d621c8de65','Col':7,'Row':31,'Format':'numberic','Value':'0','TargetCode':''}</v>
      </c>
    </row>
    <row r="146" spans="1:1" x14ac:dyDescent="0.25">
      <c r="A146" t="str">
        <f>CONCATENATE("{'SheetId':'19ac20c7-a9d7-4c34-80c4-c00238a2ecb3'",",","'UId':'ede36761-f899-49f5-bd9c-a00c0346b019'",",'Col':",COLUMN(BCThuNhap_06203!C32),",'Row':",ROW(BCThuNhap_06203!C32),",","'Format':'string'",",'Value':'",SUBSTITUTE(BCThuNhap_06203!C32,"'","\'"),"','TargetCode':''}")</f>
        <v>{'SheetId':'19ac20c7-a9d7-4c34-80c4-c00238a2ecb3','UId':'ede36761-f899-49f5-bd9c-a00c0346b019','Col':3,'Row':32,'Format':'string','Value':'','TargetCode':''}</v>
      </c>
    </row>
    <row r="147" spans="1:1" x14ac:dyDescent="0.25">
      <c r="A147" t="str">
        <f>CONCATENATE("{'SheetId':'19ac20c7-a9d7-4c34-80c4-c00238a2ecb3'",",","'UId':'77438796-b033-4817-9e64-81c4ecd18cf7'",",'Col':",COLUMN(BCThuNhap_06203!D32),",'Row':",ROW(BCThuNhap_06203!D32),",","'Format':'numberic'",",'Value':'",SUBSTITUTE(BCThuNhap_06203!D32,"'","\'"),"','TargetCode':''}")</f>
        <v>{'SheetId':'19ac20c7-a9d7-4c34-80c4-c00238a2ecb3','UId':'77438796-b033-4817-9e64-81c4ecd18cf7','Col':4,'Row':32,'Format':'numberic','Value':'33000000','TargetCode':''}</v>
      </c>
    </row>
    <row r="148" spans="1:1" x14ac:dyDescent="0.25">
      <c r="A148" t="str">
        <f>CONCATENATE("{'SheetId':'19ac20c7-a9d7-4c34-80c4-c00238a2ecb3'",",","'UId':'fca4bdbb-3c4f-4dba-ba25-0239fa1233e6'",",'Col':",COLUMN(BCThuNhap_06203!E32),",'Row':",ROW(BCThuNhap_06203!E32),",","'Format':'numberic'",",'Value':'",SUBSTITUTE(BCThuNhap_06203!E32,"'","\'"),"','TargetCode':''}")</f>
        <v>{'SheetId':'19ac20c7-a9d7-4c34-80c4-c00238a2ecb3','UId':'fca4bdbb-3c4f-4dba-ba25-0239fa1233e6','Col':5,'Row':32,'Format':'numberic','Value':'33000000','TargetCode':''}</v>
      </c>
    </row>
    <row r="149" spans="1:1" x14ac:dyDescent="0.25">
      <c r="A149" t="str">
        <f>CONCATENATE("{'SheetId':'19ac20c7-a9d7-4c34-80c4-c00238a2ecb3'",",","'UId':'8f72451d-da09-4143-9435-ad72810f3eaa'",",'Col':",COLUMN(BCThuNhap_06203!F32),",'Row':",ROW(BCThuNhap_06203!F32),",","'Format':'numberic'",",'Value':'",SUBSTITUTE(BCThuNhap_06203!F32,"'","\'"),"','TargetCode':''}")</f>
        <v>{'SheetId':'19ac20c7-a9d7-4c34-80c4-c00238a2ecb3','UId':'8f72451d-da09-4143-9435-ad72810f3eaa','Col':6,'Row':32,'Format':'numberic','Value':'0','TargetCode':''}</v>
      </c>
    </row>
    <row r="150" spans="1:1" x14ac:dyDescent="0.25">
      <c r="A150" t="str">
        <f>CONCATENATE("{'SheetId':'19ac20c7-a9d7-4c34-80c4-c00238a2ecb3'",",","'UId':'f5da8d6d-737a-470c-8e60-2abbcfb07912'",",'Col':",COLUMN(BCThuNhap_06203!G32),",'Row':",ROW(BCThuNhap_06203!G32),",","'Format':'numberic'",",'Value':'",SUBSTITUTE(BCThuNhap_06203!G32,"'","\'"),"','TargetCode':''}")</f>
        <v>{'SheetId':'19ac20c7-a9d7-4c34-80c4-c00238a2ecb3','UId':'f5da8d6d-737a-470c-8e60-2abbcfb07912','Col':7,'Row':32,'Format':'numberic','Value':'0','TargetCode':''}</v>
      </c>
    </row>
    <row r="151" spans="1:1" x14ac:dyDescent="0.25">
      <c r="A151" t="str">
        <f>CONCATENATE("{'SheetId':'19ac20c7-a9d7-4c34-80c4-c00238a2ecb3'",",","'UId':'e261d88a-ecb3-449e-ab59-3e9d226db002'",",'Col':",COLUMN(BCThuNhap_06203!C33),",'Row':",ROW(BCThuNhap_06203!C33),",","'Format':'string'",",'Value':'",SUBSTITUTE(BCThuNhap_06203!C33,"'","\'"),"','TargetCode':''}")</f>
        <v>{'SheetId':'19ac20c7-a9d7-4c34-80c4-c00238a2ecb3','UId':'e261d88a-ecb3-449e-ab59-3e9d226db002','Col':3,'Row':33,'Format':'string','Value':'','TargetCode':''}</v>
      </c>
    </row>
    <row r="152" spans="1:1" x14ac:dyDescent="0.25">
      <c r="A152" t="str">
        <f>CONCATENATE("{'SheetId':'19ac20c7-a9d7-4c34-80c4-c00238a2ecb3'",",","'UId':'4349b967-7f00-4174-a4eb-7ca259740751'",",'Col':",COLUMN(BCThuNhap_06203!D33),",'Row':",ROW(BCThuNhap_06203!D33),",","'Format':'numberic'",",'Value':'",SUBSTITUTE(BCThuNhap_06203!D33,"'","\'"),"','TargetCode':''}")</f>
        <v>{'SheetId':'19ac20c7-a9d7-4c34-80c4-c00238a2ecb3','UId':'4349b967-7f00-4174-a4eb-7ca259740751','Col':4,'Row':33,'Format':'numberic','Value':'49588988','TargetCode':''}</v>
      </c>
    </row>
    <row r="153" spans="1:1" x14ac:dyDescent="0.25">
      <c r="A153" t="str">
        <f>CONCATENATE("{'SheetId':'19ac20c7-a9d7-4c34-80c4-c00238a2ecb3'",",","'UId':'ef5874ba-6d2d-41e4-9d80-a09b4004f8f5'",",'Col':",COLUMN(BCThuNhap_06203!E33),",'Row':",ROW(BCThuNhap_06203!E33),",","'Format':'numberic'",",'Value':'",SUBSTITUTE(BCThuNhap_06203!E33,"'","\'"),"','TargetCode':''}")</f>
        <v>{'SheetId':'19ac20c7-a9d7-4c34-80c4-c00238a2ecb3','UId':'ef5874ba-6d2d-41e4-9d80-a09b4004f8f5','Col':5,'Row':33,'Format':'numberic','Value':'49588988','TargetCode':''}</v>
      </c>
    </row>
    <row r="154" spans="1:1" x14ac:dyDescent="0.25">
      <c r="A154" t="str">
        <f>CONCATENATE("{'SheetId':'19ac20c7-a9d7-4c34-80c4-c00238a2ecb3'",",","'UId':'cb2bd5a1-a94a-410b-95f5-0d76ced7dc4d'",",'Col':",COLUMN(BCThuNhap_06203!F33),",'Row':",ROW(BCThuNhap_06203!F33),",","'Format':'numberic'",",'Value':'",SUBSTITUTE(BCThuNhap_06203!F33,"'","\'"),"','TargetCode':''}")</f>
        <v>{'SheetId':'19ac20c7-a9d7-4c34-80c4-c00238a2ecb3','UId':'cb2bd5a1-a94a-410b-95f5-0d76ced7dc4d','Col':6,'Row':33,'Format':'numberic','Value':'0','TargetCode':''}</v>
      </c>
    </row>
    <row r="155" spans="1:1" x14ac:dyDescent="0.25">
      <c r="A155" t="str">
        <f>CONCATENATE("{'SheetId':'19ac20c7-a9d7-4c34-80c4-c00238a2ecb3'",",","'UId':'de318029-bc9b-4e5b-b60c-6ec6723a4734'",",'Col':",COLUMN(BCThuNhap_06203!G33),",'Row':",ROW(BCThuNhap_06203!G33),",","'Format':'numberic'",",'Value':'",SUBSTITUTE(BCThuNhap_06203!G33,"'","\'"),"','TargetCode':''}")</f>
        <v>{'SheetId':'19ac20c7-a9d7-4c34-80c4-c00238a2ecb3','UId':'de318029-bc9b-4e5b-b60c-6ec6723a4734','Col':7,'Row':33,'Format':'numberic','Value':'0','TargetCode':''}</v>
      </c>
    </row>
    <row r="156" spans="1:1" x14ac:dyDescent="0.25">
      <c r="A156" t="str">
        <f>CONCATENATE("{'SheetId':'19ac20c7-a9d7-4c34-80c4-c00238a2ecb3'",",","'UId':'456677fc-960f-48a7-a6ce-596922f63adb'",",'Col':",COLUMN(BCThuNhap_06203!C34),",'Row':",ROW(BCThuNhap_06203!C34),",","'Format':'string'",",'Value':'",SUBSTITUTE(BCThuNhap_06203!C34,"'","\'"),"','TargetCode':''}")</f>
        <v>{'SheetId':'19ac20c7-a9d7-4c34-80c4-c00238a2ecb3','UId':'456677fc-960f-48a7-a6ce-596922f63adb','Col':3,'Row':34,'Format':'string','Value':'','TargetCode':''}</v>
      </c>
    </row>
    <row r="157" spans="1:1" x14ac:dyDescent="0.25">
      <c r="A157" t="str">
        <f>CONCATENATE("{'SheetId':'19ac20c7-a9d7-4c34-80c4-c00238a2ecb3'",",","'UId':'cb7f18b7-893e-4bc2-bfef-da88ca621b92'",",'Col':",COLUMN(BCThuNhap_06203!D34),",'Row':",ROW(BCThuNhap_06203!D34),",","'Format':'numberic'",",'Value':'",SUBSTITUTE(BCThuNhap_06203!D34,"'","\'"),"','TargetCode':''}")</f>
        <v>{'SheetId':'19ac20c7-a9d7-4c34-80c4-c00238a2ecb3','UId':'cb7f18b7-893e-4bc2-bfef-da88ca621b92','Col':4,'Row':34,'Format':'numberic','Value':'24794494','TargetCode':''}</v>
      </c>
    </row>
    <row r="158" spans="1:1" x14ac:dyDescent="0.25">
      <c r="A158" t="str">
        <f>CONCATENATE("{'SheetId':'19ac20c7-a9d7-4c34-80c4-c00238a2ecb3'",",","'UId':'30687c32-8320-4349-b84e-d98392e7d169'",",'Col':",COLUMN(BCThuNhap_06203!E34),",'Row':",ROW(BCThuNhap_06203!E34),",","'Format':'numberic'",",'Value':'",SUBSTITUTE(BCThuNhap_06203!E34,"'","\'"),"','TargetCode':''}")</f>
        <v>{'SheetId':'19ac20c7-a9d7-4c34-80c4-c00238a2ecb3','UId':'30687c32-8320-4349-b84e-d98392e7d169','Col':5,'Row':34,'Format':'numberic','Value':'24794494','TargetCode':''}</v>
      </c>
    </row>
    <row r="159" spans="1:1" x14ac:dyDescent="0.25">
      <c r="A159" t="str">
        <f>CONCATENATE("{'SheetId':'19ac20c7-a9d7-4c34-80c4-c00238a2ecb3'",",","'UId':'ec092dfe-52ab-4810-9f8f-06bc41c70b9e'",",'Col':",COLUMN(BCThuNhap_06203!F34),",'Row':",ROW(BCThuNhap_06203!F34),",","'Format':'numberic'",",'Value':'",SUBSTITUTE(BCThuNhap_06203!F34,"'","\'"),"','TargetCode':''}")</f>
        <v>{'SheetId':'19ac20c7-a9d7-4c34-80c4-c00238a2ecb3','UId':'ec092dfe-52ab-4810-9f8f-06bc41c70b9e','Col':6,'Row':34,'Format':'numberic','Value':'0','TargetCode':''}</v>
      </c>
    </row>
    <row r="160" spans="1:1" x14ac:dyDescent="0.25">
      <c r="A160" t="str">
        <f>CONCATENATE("{'SheetId':'19ac20c7-a9d7-4c34-80c4-c00238a2ecb3'",",","'UId':'484d4185-a63e-484a-af4e-c6ce4311e38e'",",'Col':",COLUMN(BCThuNhap_06203!G34),",'Row':",ROW(BCThuNhap_06203!G34),",","'Format':'numberic'",",'Value':'",SUBSTITUTE(BCThuNhap_06203!G34,"'","\'"),"','TargetCode':''}")</f>
        <v>{'SheetId':'19ac20c7-a9d7-4c34-80c4-c00238a2ecb3','UId':'484d4185-a63e-484a-af4e-c6ce4311e38e','Col':7,'Row':34,'Format':'numberic','Value':'0','TargetCode':''}</v>
      </c>
    </row>
    <row r="161" spans="1:1" x14ac:dyDescent="0.25">
      <c r="A161" t="str">
        <f>CONCATENATE("{'SheetId':'19ac20c7-a9d7-4c34-80c4-c00238a2ecb3'",",","'UId':'fa83f351-b352-459d-92dc-2be2e21a56ec'",",'Col':",COLUMN(BCThuNhap_06203!C35),",'Row':",ROW(BCThuNhap_06203!C35),",","'Format':'string'",",'Value':'",SUBSTITUTE(BCThuNhap_06203!C35,"'","\'"),"','TargetCode':''}")</f>
        <v>{'SheetId':'19ac20c7-a9d7-4c34-80c4-c00238a2ecb3','UId':'fa83f351-b352-459d-92dc-2be2e21a56ec','Col':3,'Row':35,'Format':'string','Value':'','TargetCode':''}</v>
      </c>
    </row>
    <row r="162" spans="1:1" x14ac:dyDescent="0.25">
      <c r="A162" t="str">
        <f>CONCATENATE("{'SheetId':'19ac20c7-a9d7-4c34-80c4-c00238a2ecb3'",",","'UId':'d6c656d8-0b8f-461b-a6b4-c38e86125c97'",",'Col':",COLUMN(BCThuNhap_06203!D35),",'Row':",ROW(BCThuNhap_06203!D35),",","'Format':'numberic'",",'Value':'",SUBSTITUTE(BCThuNhap_06203!D35,"'","\'"),"','TargetCode':''}")</f>
        <v>{'SheetId':'19ac20c7-a9d7-4c34-80c4-c00238a2ecb3','UId':'d6c656d8-0b8f-461b-a6b4-c38e86125c97','Col':4,'Row':35,'Format':'numberic','Value':'24794494','TargetCode':''}</v>
      </c>
    </row>
    <row r="163" spans="1:1" x14ac:dyDescent="0.25">
      <c r="A163" t="str">
        <f>CONCATENATE("{'SheetId':'19ac20c7-a9d7-4c34-80c4-c00238a2ecb3'",",","'UId':'2408c31b-520f-4935-b4bb-e62b56bde3d0'",",'Col':",COLUMN(BCThuNhap_06203!E35),",'Row':",ROW(BCThuNhap_06203!E35),",","'Format':'numberic'",",'Value':'",SUBSTITUTE(BCThuNhap_06203!E35,"'","\'"),"','TargetCode':''}")</f>
        <v>{'SheetId':'19ac20c7-a9d7-4c34-80c4-c00238a2ecb3','UId':'2408c31b-520f-4935-b4bb-e62b56bde3d0','Col':5,'Row':35,'Format':'numberic','Value':'24794494','TargetCode':''}</v>
      </c>
    </row>
    <row r="164" spans="1:1" x14ac:dyDescent="0.25">
      <c r="A164" t="str">
        <f>CONCATENATE("{'SheetId':'19ac20c7-a9d7-4c34-80c4-c00238a2ecb3'",",","'UId':'a44ebfd8-c59e-432b-a6de-cc2de9cecced'",",'Col':",COLUMN(BCThuNhap_06203!F35),",'Row':",ROW(BCThuNhap_06203!F35),",","'Format':'numberic'",",'Value':'",SUBSTITUTE(BCThuNhap_06203!F35,"'","\'"),"','TargetCode':''}")</f>
        <v>{'SheetId':'19ac20c7-a9d7-4c34-80c4-c00238a2ecb3','UId':'a44ebfd8-c59e-432b-a6de-cc2de9cecced','Col':6,'Row':35,'Format':'numberic','Value':'0','TargetCode':''}</v>
      </c>
    </row>
    <row r="165" spans="1:1" x14ac:dyDescent="0.25">
      <c r="A165" t="str">
        <f>CONCATENATE("{'SheetId':'19ac20c7-a9d7-4c34-80c4-c00238a2ecb3'",",","'UId':'cf753625-a5ed-42f5-bc59-1e096a65e3a2'",",'Col':",COLUMN(BCThuNhap_06203!G35),",'Row':",ROW(BCThuNhap_06203!G35),",","'Format':'numberic'",",'Value':'",SUBSTITUTE(BCThuNhap_06203!G35,"'","\'"),"','TargetCode':''}")</f>
        <v>{'SheetId':'19ac20c7-a9d7-4c34-80c4-c00238a2ecb3','UId':'cf753625-a5ed-42f5-bc59-1e096a65e3a2','Col':7,'Row':35,'Format':'numberic','Value':'0','TargetCode':''}</v>
      </c>
    </row>
    <row r="166" spans="1:1" x14ac:dyDescent="0.25">
      <c r="A166" t="str">
        <f>CONCATENATE("{'SheetId':'19ac20c7-a9d7-4c34-80c4-c00238a2ecb3'",",","'UId':'2d06a7d5-1827-43e2-830f-2e272dd19e00'",",'Col':",COLUMN(BCThuNhap_06203!C36),",'Row':",ROW(BCThuNhap_06203!C36),",","'Format':'string'",",'Value':'",SUBSTITUTE(BCThuNhap_06203!C36,"'","\'"),"','TargetCode':''}")</f>
        <v>{'SheetId':'19ac20c7-a9d7-4c34-80c4-c00238a2ecb3','UId':'2d06a7d5-1827-43e2-830f-2e272dd19e00','Col':3,'Row':36,'Format':'string','Value':'','TargetCode':''}</v>
      </c>
    </row>
    <row r="167" spans="1:1" x14ac:dyDescent="0.25">
      <c r="A167" t="str">
        <f>CONCATENATE("{'SheetId':'19ac20c7-a9d7-4c34-80c4-c00238a2ecb3'",",","'UId':'da4bacd3-db44-4033-bc31-dc0013e504a5'",",'Col':",COLUMN(BCThuNhap_06203!D36),",'Row':",ROW(BCThuNhap_06203!D36),",","'Format':'numberic'",",'Value':'",SUBSTITUTE(BCThuNhap_06203!D36,"'","\'"),"','TargetCode':''}")</f>
        <v>{'SheetId':'19ac20c7-a9d7-4c34-80c4-c00238a2ecb3','UId':'da4bacd3-db44-4033-bc31-dc0013e504a5','Col':4,'Row':36,'Format':'numberic','Value':'25245834','TargetCode':''}</v>
      </c>
    </row>
    <row r="168" spans="1:1" x14ac:dyDescent="0.25">
      <c r="A168" t="str">
        <f>CONCATENATE("{'SheetId':'19ac20c7-a9d7-4c34-80c4-c00238a2ecb3'",",","'UId':'55e9688d-d42b-4811-b803-6de47ef0584a'",",'Col':",COLUMN(BCThuNhap_06203!E36),",'Row':",ROW(BCThuNhap_06203!E36),",","'Format':'numberic'",",'Value':'",SUBSTITUTE(BCThuNhap_06203!E36,"'","\'"),"','TargetCode':''}")</f>
        <v>{'SheetId':'19ac20c7-a9d7-4c34-80c4-c00238a2ecb3','UId':'55e9688d-d42b-4811-b803-6de47ef0584a','Col':5,'Row':36,'Format':'numberic','Value':'25245834','TargetCode':''}</v>
      </c>
    </row>
    <row r="169" spans="1:1" x14ac:dyDescent="0.25">
      <c r="A169" t="str">
        <f>CONCATENATE("{'SheetId':'19ac20c7-a9d7-4c34-80c4-c00238a2ecb3'",",","'UId':'375b790d-5750-4fe8-ab95-fa920f9985b3'",",'Col':",COLUMN(BCThuNhap_06203!F36),",'Row':",ROW(BCThuNhap_06203!F36),",","'Format':'numberic'",",'Value':'",SUBSTITUTE(BCThuNhap_06203!F36,"'","\'"),"','TargetCode':''}")</f>
        <v>{'SheetId':'19ac20c7-a9d7-4c34-80c4-c00238a2ecb3','UId':'375b790d-5750-4fe8-ab95-fa920f9985b3','Col':6,'Row':36,'Format':'numberic','Value':'0','TargetCode':''}</v>
      </c>
    </row>
    <row r="170" spans="1:1" x14ac:dyDescent="0.25">
      <c r="A170" t="str">
        <f>CONCATENATE("{'SheetId':'19ac20c7-a9d7-4c34-80c4-c00238a2ecb3'",",","'UId':'cb185caf-87f0-4e38-befa-1d4c3fb7f13c'",",'Col':",COLUMN(BCThuNhap_06203!G36),",'Row':",ROW(BCThuNhap_06203!G36),",","'Format':'numberic'",",'Value':'",SUBSTITUTE(BCThuNhap_06203!G36,"'","\'"),"','TargetCode':''}")</f>
        <v>{'SheetId':'19ac20c7-a9d7-4c34-80c4-c00238a2ecb3','UId':'cb185caf-87f0-4e38-befa-1d4c3fb7f13c','Col':7,'Row':36,'Format':'numberic','Value':'0','TargetCode':''}</v>
      </c>
    </row>
    <row r="171" spans="1:1" x14ac:dyDescent="0.25">
      <c r="A171" t="str">
        <f>CONCATENATE("{'SheetId':'19ac20c7-a9d7-4c34-80c4-c00238a2ecb3'",",","'UId':'2df9a9ff-7dac-4986-840b-d64c10fe855c'",",'Col':",COLUMN(BCThuNhap_06203!C37),",'Row':",ROW(BCThuNhap_06203!C37),",","'Format':'string'",",'Value':'",SUBSTITUTE(BCThuNhap_06203!C37,"'","\'"),"','TargetCode':''}")</f>
        <v>{'SheetId':'19ac20c7-a9d7-4c34-80c4-c00238a2ecb3','UId':'2df9a9ff-7dac-4986-840b-d64c10fe855c','Col':3,'Row':37,'Format':'string','Value':'','TargetCode':''}</v>
      </c>
    </row>
    <row r="172" spans="1:1" x14ac:dyDescent="0.25">
      <c r="A172" t="str">
        <f>CONCATENATE("{'SheetId':'19ac20c7-a9d7-4c34-80c4-c00238a2ecb3'",",","'UId':'f13d8e01-77f4-4e76-abbd-7816a5a60c2b'",",'Col':",COLUMN(BCThuNhap_06203!D37),",'Row':",ROW(BCThuNhap_06203!D37),",","'Format':'numberic'",",'Value':'",SUBSTITUTE(BCThuNhap_06203!D37,"'","\'"),"','TargetCode':''}")</f>
        <v>{'SheetId':'19ac20c7-a9d7-4c34-80c4-c00238a2ecb3','UId':'f13d8e01-77f4-4e76-abbd-7816a5a60c2b','Col':4,'Row':37,'Format':'numberic','Value':'61561784','TargetCode':''}</v>
      </c>
    </row>
    <row r="173" spans="1:1" x14ac:dyDescent="0.25">
      <c r="A173" t="str">
        <f>CONCATENATE("{'SheetId':'19ac20c7-a9d7-4c34-80c4-c00238a2ecb3'",",","'UId':'cd0a3225-0d42-485b-8d52-8bbf8f7b959f'",",'Col':",COLUMN(BCThuNhap_06203!E37),",'Row':",ROW(BCThuNhap_06203!E37),",","'Format':'numberic'",",'Value':'",SUBSTITUTE(BCThuNhap_06203!E37,"'","\'"),"','TargetCode':''}")</f>
        <v>{'SheetId':'19ac20c7-a9d7-4c34-80c4-c00238a2ecb3','UId':'cd0a3225-0d42-485b-8d52-8bbf8f7b959f','Col':5,'Row':37,'Format':'numberic','Value':'61561784','TargetCode':''}</v>
      </c>
    </row>
    <row r="174" spans="1:1" x14ac:dyDescent="0.25">
      <c r="A174" t="str">
        <f>CONCATENATE("{'SheetId':'19ac20c7-a9d7-4c34-80c4-c00238a2ecb3'",",","'UId':'7c321a98-e79d-4e67-b332-5f7a5f2a1e7e'",",'Col':",COLUMN(BCThuNhap_06203!F37),",'Row':",ROW(BCThuNhap_06203!F37),",","'Format':'numberic'",",'Value':'",SUBSTITUTE(BCThuNhap_06203!F37,"'","\'"),"','TargetCode':''}")</f>
        <v>{'SheetId':'19ac20c7-a9d7-4c34-80c4-c00238a2ecb3','UId':'7c321a98-e79d-4e67-b332-5f7a5f2a1e7e','Col':6,'Row':37,'Format':'numberic','Value':'0','TargetCode':''}</v>
      </c>
    </row>
    <row r="175" spans="1:1" x14ac:dyDescent="0.25">
      <c r="A175" t="str">
        <f>CONCATENATE("{'SheetId':'19ac20c7-a9d7-4c34-80c4-c00238a2ecb3'",",","'UId':'dcbab916-ea95-4f1c-96e9-e15f98b736b5'",",'Col':",COLUMN(BCThuNhap_06203!G37),",'Row':",ROW(BCThuNhap_06203!G37),",","'Format':'numberic'",",'Value':'",SUBSTITUTE(BCThuNhap_06203!G37,"'","\'"),"','TargetCode':''}")</f>
        <v>{'SheetId':'19ac20c7-a9d7-4c34-80c4-c00238a2ecb3','UId':'dcbab916-ea95-4f1c-96e9-e15f98b736b5','Col':7,'Row':37,'Format':'numberic','Value':'0','TargetCode':''}</v>
      </c>
    </row>
    <row r="176" spans="1:1" x14ac:dyDescent="0.25">
      <c r="A176" t="str">
        <f>CONCATENATE("{'SheetId':'5ce9a85d-278d-4cc2-b3f7-62572df7305b'",",","'UId':'f2df8622-02d4-43d6-919e-c3e7be431020'",",'Col':",COLUMN(BCTinhHinhTaiChinh_06105!C2),",'Row':",ROW(BCTinhHinhTaiChinh_06105!C2),",","'Format':'string'",",'Value':'",SUBSTITUTE(BCTinhHinhTaiChinh_06105!C2,"'","\'"),"','TargetCode':''}")</f>
        <v>{'SheetId':'5ce9a85d-278d-4cc2-b3f7-62572df7305b','UId':'f2df8622-02d4-43d6-919e-c3e7be431020','Col':3,'Row':2,'Format':'string','Value':'','TargetCode':''}</v>
      </c>
    </row>
    <row r="177" spans="1:1" x14ac:dyDescent="0.25">
      <c r="A177" t="str">
        <f>CONCATENATE("{'SheetId':'5ce9a85d-278d-4cc2-b3f7-62572df7305b'",",","'UId':'24c9e506-cac3-4d75-8693-fd142772329b'",",'Col':",COLUMN(BCTinhHinhTaiChinh_06105!D2),",'Row':",ROW(BCTinhHinhTaiChinh_06105!D2),",","'Format':'numberic'",",'Value':'",SUBSTITUTE(BCTinhHinhTaiChinh_06105!D2,"'","\'"),"','TargetCode':''}")</f>
        <v>{'SheetId':'5ce9a85d-278d-4cc2-b3f7-62572df7305b','UId':'24c9e506-cac3-4d75-8693-fd142772329b','Col':4,'Row':2,'Format':'numberic','Value':'','TargetCode':''}</v>
      </c>
    </row>
    <row r="178" spans="1:1" x14ac:dyDescent="0.25">
      <c r="A178" t="str">
        <f>CONCATENATE("{'SheetId':'5ce9a85d-278d-4cc2-b3f7-62572df7305b'",",","'UId':'a6db2d46-7820-406a-8cf0-68116cb444a1'",",'Col':",COLUMN(BCTinhHinhTaiChinh_06105!E2),",'Row':",ROW(BCTinhHinhTaiChinh_06105!E2),",","'Format':'numberic'",",'Value':'",SUBSTITUTE(BCTinhHinhTaiChinh_06105!E2,"'","\'"),"','TargetCode':''}")</f>
        <v>{'SheetId':'5ce9a85d-278d-4cc2-b3f7-62572df7305b','UId':'a6db2d46-7820-406a-8cf0-68116cb444a1','Col':5,'Row':2,'Format':'numberic','Value':'','TargetCode':''}</v>
      </c>
    </row>
    <row r="179" spans="1:1" x14ac:dyDescent="0.25">
      <c r="A179" t="str">
        <f>CONCATENATE("{'SheetId':'5ce9a85d-278d-4cc2-b3f7-62572df7305b'",",","'UId':'e1b99961-9a57-481c-9107-dede060c341d'",",'Col':",COLUMN(BCTinhHinhTaiChinh_06105!C3),",'Row':",ROW(BCTinhHinhTaiChinh_06105!C3),",","'Format':'string'",",'Value':'",SUBSTITUTE(BCTinhHinhTaiChinh_06105!C3,"'","\'"),"','TargetCode':''}")</f>
        <v>{'SheetId':'5ce9a85d-278d-4cc2-b3f7-62572df7305b','UId':'e1b99961-9a57-481c-9107-dede060c341d','Col':3,'Row':3,'Format':'string','Value':'','TargetCode':''}</v>
      </c>
    </row>
    <row r="180" spans="1:1" x14ac:dyDescent="0.25">
      <c r="A180" t="str">
        <f>CONCATENATE("{'SheetId':'5ce9a85d-278d-4cc2-b3f7-62572df7305b'",",","'UId':'46e103ef-ad0a-4ee7-a42d-c72448e6154d'",",'Col':",COLUMN(BCTinhHinhTaiChinh_06105!D3),",'Row':",ROW(BCTinhHinhTaiChinh_06105!D3),",","'Format':'numberic'",",'Value':'",SUBSTITUTE(BCTinhHinhTaiChinh_06105!D3,"'","\'"),"','TargetCode':''}")</f>
        <v>{'SheetId':'5ce9a85d-278d-4cc2-b3f7-62572df7305b','UId':'46e103ef-ad0a-4ee7-a42d-c72448e6154d','Col':4,'Row':3,'Format':'numberic','Value':'740552135','TargetCode':''}</v>
      </c>
    </row>
    <row r="181" spans="1:1" x14ac:dyDescent="0.25">
      <c r="A181" t="str">
        <f>CONCATENATE("{'SheetId':'5ce9a85d-278d-4cc2-b3f7-62572df7305b'",",","'UId':'8e237339-2e1d-480b-9071-a6f0c81b655d'",",'Col':",COLUMN(BCTinhHinhTaiChinh_06105!E3),",'Row':",ROW(BCTinhHinhTaiChinh_06105!E3),",","'Format':'numberic'",",'Value':'",SUBSTITUTE(BCTinhHinhTaiChinh_06105!E3,"'","\'"),"','TargetCode':''}")</f>
        <v>{'SheetId':'5ce9a85d-278d-4cc2-b3f7-62572df7305b','UId':'8e237339-2e1d-480b-9071-a6f0c81b655d','Col':5,'Row':3,'Format':'numberic','Value':'295998544','TargetCode':''}</v>
      </c>
    </row>
    <row r="182" spans="1:1" x14ac:dyDescent="0.25">
      <c r="A182" t="str">
        <f>CONCATENATE("{'SheetId':'5ce9a85d-278d-4cc2-b3f7-62572df7305b'",",","'UId':'54c219c3-2052-4ae4-88dd-a4f0166559f4'",",'Col':",COLUMN(BCTinhHinhTaiChinh_06105!C4),",'Row':",ROW(BCTinhHinhTaiChinh_06105!C4),",","'Format':'string'",",'Value':'",SUBSTITUTE(BCTinhHinhTaiChinh_06105!C4,"'","\'"),"','TargetCode':''}")</f>
        <v>{'SheetId':'5ce9a85d-278d-4cc2-b3f7-62572df7305b','UId':'54c219c3-2052-4ae4-88dd-a4f0166559f4','Col':3,'Row':4,'Format':'string','Value':'','TargetCode':''}</v>
      </c>
    </row>
    <row r="183" spans="1:1" x14ac:dyDescent="0.25">
      <c r="A183" t="str">
        <f>CONCATENATE("{'SheetId':'5ce9a85d-278d-4cc2-b3f7-62572df7305b'",",","'UId':'0c4dccca-e9d5-46c0-af1f-75e192332fd7'",",'Col':",COLUMN(BCTinhHinhTaiChinh_06105!D4),",'Row':",ROW(BCTinhHinhTaiChinh_06105!D4),",","'Format':'numberic'",",'Value':'",SUBSTITUTE(BCTinhHinhTaiChinh_06105!D4,"'","\'"),"','TargetCode':''}")</f>
        <v>{'SheetId':'5ce9a85d-278d-4cc2-b3f7-62572df7305b','UId':'0c4dccca-e9d5-46c0-af1f-75e192332fd7','Col':4,'Row':4,'Format':'numberic','Value':'740552135','TargetCode':''}</v>
      </c>
    </row>
    <row r="184" spans="1:1" x14ac:dyDescent="0.25">
      <c r="A184" t="str">
        <f>CONCATENATE("{'SheetId':'5ce9a85d-278d-4cc2-b3f7-62572df7305b'",",","'UId':'1a734861-1454-4932-bda2-2ae88b185c25'",",'Col':",COLUMN(BCTinhHinhTaiChinh_06105!E4),",'Row':",ROW(BCTinhHinhTaiChinh_06105!E4),",","'Format':'numberic'",",'Value':'",SUBSTITUTE(BCTinhHinhTaiChinh_06105!E4,"'","\'"),"','TargetCode':''}")</f>
        <v>{'SheetId':'5ce9a85d-278d-4cc2-b3f7-62572df7305b','UId':'1a734861-1454-4932-bda2-2ae88b185c25','Col':5,'Row':4,'Format':'numberic','Value':'295998544','TargetCode':''}</v>
      </c>
    </row>
    <row r="185" spans="1:1" x14ac:dyDescent="0.25">
      <c r="A185" t="str">
        <f>CONCATENATE("{'SheetId':'5ce9a85d-278d-4cc2-b3f7-62572df7305b'",",","'UId':'0aad53ae-26a3-4be5-9648-d706f2e22054'",",'Col':",COLUMN(BCTinhHinhTaiChinh_06105!C5),",'Row':",ROW(BCTinhHinhTaiChinh_06105!C5),",","'Format':'string'",",'Value':'",SUBSTITUTE(BCTinhHinhTaiChinh_06105!C5,"'","\'"),"','TargetCode':''}")</f>
        <v>{'SheetId':'5ce9a85d-278d-4cc2-b3f7-62572df7305b','UId':'0aad53ae-26a3-4be5-9648-d706f2e22054','Col':3,'Row':5,'Format':'string','Value':'','TargetCode':''}</v>
      </c>
    </row>
    <row r="186" spans="1:1" x14ac:dyDescent="0.25">
      <c r="A186" t="str">
        <f>CONCATENATE("{'SheetId':'5ce9a85d-278d-4cc2-b3f7-62572df7305b'",",","'UId':'7a0929a3-93f7-4939-8e06-2777a6746f64'",",'Col':",COLUMN(BCTinhHinhTaiChinh_06105!D5),",'Row':",ROW(BCTinhHinhTaiChinh_06105!D5),",","'Format':'numberic'",",'Value':'",SUBSTITUTE(BCTinhHinhTaiChinh_06105!D5,"'","\'"),"','TargetCode':''}")</f>
        <v>{'SheetId':'5ce9a85d-278d-4cc2-b3f7-62572df7305b','UId':'7a0929a3-93f7-4939-8e06-2777a6746f64','Col':4,'Row':5,'Format':'numberic','Value':'0','TargetCode':''}</v>
      </c>
    </row>
    <row r="187" spans="1:1" x14ac:dyDescent="0.25">
      <c r="A187" t="str">
        <f>CONCATENATE("{'SheetId':'5ce9a85d-278d-4cc2-b3f7-62572df7305b'",",","'UId':'47d834d8-04fc-4804-989e-1332a6dcf01d'",",'Col':",COLUMN(BCTinhHinhTaiChinh_06105!E5),",'Row':",ROW(BCTinhHinhTaiChinh_06105!E5),",","'Format':'numberic'",",'Value':'",SUBSTITUTE(BCTinhHinhTaiChinh_06105!E5,"'","\'"),"','TargetCode':''}")</f>
        <v>{'SheetId':'5ce9a85d-278d-4cc2-b3f7-62572df7305b','UId':'47d834d8-04fc-4804-989e-1332a6dcf01d','Col':5,'Row':5,'Format':'numberic','Value':'0','TargetCode':''}</v>
      </c>
    </row>
    <row r="188" spans="1:1" x14ac:dyDescent="0.25">
      <c r="A188" t="str">
        <f>CONCATENATE("{'SheetId':'5ce9a85d-278d-4cc2-b3f7-62572df7305b'",",","'UId':'a073f5f6-5788-460e-abc9-1c7fa9f87855'",",'Col':",COLUMN(BCTinhHinhTaiChinh_06105!C6),",'Row':",ROW(BCTinhHinhTaiChinh_06105!C6),",","'Format':'string'",",'Value':'",SUBSTITUTE(BCTinhHinhTaiChinh_06105!C6,"'","\'"),"','TargetCode':''}")</f>
        <v>{'SheetId':'5ce9a85d-278d-4cc2-b3f7-62572df7305b','UId':'a073f5f6-5788-460e-abc9-1c7fa9f87855','Col':3,'Row':6,'Format':'string','Value':'','TargetCode':''}</v>
      </c>
    </row>
    <row r="189" spans="1:1" x14ac:dyDescent="0.25">
      <c r="A189" t="str">
        <f>CONCATENATE("{'SheetId':'5ce9a85d-278d-4cc2-b3f7-62572df7305b'",",","'UId':'50d828d5-c5c4-4d3c-906d-fe2e8b852483'",",'Col':",COLUMN(BCTinhHinhTaiChinh_06105!D6),",'Row':",ROW(BCTinhHinhTaiChinh_06105!D6),",","'Format':'numberic'",",'Value':'",SUBSTITUTE(BCTinhHinhTaiChinh_06105!D6,"'","\'"),"','TargetCode':''}")</f>
        <v>{'SheetId':'5ce9a85d-278d-4cc2-b3f7-62572df7305b','UId':'50d828d5-c5c4-4d3c-906d-fe2e8b852483','Col':4,'Row':6,'Format':'numberic','Value':'0','TargetCode':''}</v>
      </c>
    </row>
    <row r="190" spans="1:1" x14ac:dyDescent="0.25">
      <c r="A190" t="str">
        <f>CONCATENATE("{'SheetId':'5ce9a85d-278d-4cc2-b3f7-62572df7305b'",",","'UId':'c98bc2fe-6eec-43da-aa8b-6de211214ed9'",",'Col':",COLUMN(BCTinhHinhTaiChinh_06105!E6),",'Row':",ROW(BCTinhHinhTaiChinh_06105!E6),",","'Format':'numberic'",",'Value':'",SUBSTITUTE(BCTinhHinhTaiChinh_06105!E6,"'","\'"),"','TargetCode':''}")</f>
        <v>{'SheetId':'5ce9a85d-278d-4cc2-b3f7-62572df7305b','UId':'c98bc2fe-6eec-43da-aa8b-6de211214ed9','Col':5,'Row':6,'Format':'numberic','Value':'0','TargetCode':''}</v>
      </c>
    </row>
    <row r="191" spans="1:1" x14ac:dyDescent="0.25">
      <c r="A191" t="str">
        <f>CONCATENATE("{'SheetId':'5ce9a85d-278d-4cc2-b3f7-62572df7305b'",",","'UId':'f661f024-9f56-4435-bc5a-b817ad56e9fe'",",'Col':",COLUMN(BCTinhHinhTaiChinh_06105!C7),",'Row':",ROW(BCTinhHinhTaiChinh_06105!C7),",","'Format':'string'",",'Value':'",SUBSTITUTE(BCTinhHinhTaiChinh_06105!C7,"'","\'"),"','TargetCode':''}")</f>
        <v>{'SheetId':'5ce9a85d-278d-4cc2-b3f7-62572df7305b','UId':'f661f024-9f56-4435-bc5a-b817ad56e9fe','Col':3,'Row':7,'Format':'string','Value':'','TargetCode':''}</v>
      </c>
    </row>
    <row r="192" spans="1:1" x14ac:dyDescent="0.25">
      <c r="A192" t="str">
        <f>CONCATENATE("{'SheetId':'5ce9a85d-278d-4cc2-b3f7-62572df7305b'",",","'UId':'bd463b38-79dd-41d2-87f2-c23af7e5fdfe'",",'Col':",COLUMN(BCTinhHinhTaiChinh_06105!D7),",'Row':",ROW(BCTinhHinhTaiChinh_06105!D7),",","'Format':'numberic'",",'Value':'",SUBSTITUTE(BCTinhHinhTaiChinh_06105!D7,"'","\'"),"','TargetCode':''}")</f>
        <v>{'SheetId':'5ce9a85d-278d-4cc2-b3f7-62572df7305b','UId':'bd463b38-79dd-41d2-87f2-c23af7e5fdfe','Col':4,'Row':7,'Format':'numberic','Value':'740552135','TargetCode':''}</v>
      </c>
    </row>
    <row r="193" spans="1:1" x14ac:dyDescent="0.25">
      <c r="A193" t="str">
        <f>CONCATENATE("{'SheetId':'5ce9a85d-278d-4cc2-b3f7-62572df7305b'",",","'UId':'2a97dff1-4479-4a19-930b-94e99f403144'",",'Col':",COLUMN(BCTinhHinhTaiChinh_06105!E7),",'Row':",ROW(BCTinhHinhTaiChinh_06105!E7),",","'Format':'numberic'",",'Value':'",SUBSTITUTE(BCTinhHinhTaiChinh_06105!E7,"'","\'"),"','TargetCode':''}")</f>
        <v>{'SheetId':'5ce9a85d-278d-4cc2-b3f7-62572df7305b','UId':'2a97dff1-4479-4a19-930b-94e99f403144','Col':5,'Row':7,'Format':'numberic','Value':'295998544','TargetCode':''}</v>
      </c>
    </row>
    <row r="194" spans="1:1" x14ac:dyDescent="0.25">
      <c r="A194" t="str">
        <f>CONCATENATE("{'SheetId':'5ce9a85d-278d-4cc2-b3f7-62572df7305b'",",","'UId':'c8bbcfd7-7a5d-4f27-b322-eef3fe6c5c89'",",'Col':",COLUMN(BCTinhHinhTaiChinh_06105!C8),",'Row':",ROW(BCTinhHinhTaiChinh_06105!C8),",","'Format':'string'",",'Value':'",SUBSTITUTE(BCTinhHinhTaiChinh_06105!C8,"'","\'"),"','TargetCode':''}")</f>
        <v>{'SheetId':'5ce9a85d-278d-4cc2-b3f7-62572df7305b','UId':'c8bbcfd7-7a5d-4f27-b322-eef3fe6c5c89','Col':3,'Row':8,'Format':'string','Value':'','TargetCode':''}</v>
      </c>
    </row>
    <row r="195" spans="1:1" x14ac:dyDescent="0.25">
      <c r="A195" t="str">
        <f>CONCATENATE("{'SheetId':'5ce9a85d-278d-4cc2-b3f7-62572df7305b'",",","'UId':'fc8b55c2-7adb-4add-a16b-10807b38cfe8'",",'Col':",COLUMN(BCTinhHinhTaiChinh_06105!D8),",'Row':",ROW(BCTinhHinhTaiChinh_06105!D8),",","'Format':'numberic'",",'Value':'",SUBSTITUTE(BCTinhHinhTaiChinh_06105!D8,"'","\'"),"','TargetCode':''}")</f>
        <v>{'SheetId':'5ce9a85d-278d-4cc2-b3f7-62572df7305b','UId':'fc8b55c2-7adb-4add-a16b-10807b38cfe8','Col':4,'Row':8,'Format':'numberic','Value':'0','TargetCode':''}</v>
      </c>
    </row>
    <row r="196" spans="1:1" x14ac:dyDescent="0.25">
      <c r="A196" t="str">
        <f>CONCATENATE("{'SheetId':'5ce9a85d-278d-4cc2-b3f7-62572df7305b'",",","'UId':'f1dd19b2-57c3-406b-a97f-501cdb464124'",",'Col':",COLUMN(BCTinhHinhTaiChinh_06105!E8),",'Row':",ROW(BCTinhHinhTaiChinh_06105!E8),",","'Format':'numberic'",",'Value':'",SUBSTITUTE(BCTinhHinhTaiChinh_06105!E8,"'","\'"),"','TargetCode':''}")</f>
        <v>{'SheetId':'5ce9a85d-278d-4cc2-b3f7-62572df7305b','UId':'f1dd19b2-57c3-406b-a97f-501cdb464124','Col':5,'Row':8,'Format':'numberic','Value':'0','TargetCode':''}</v>
      </c>
    </row>
    <row r="197" spans="1:1" x14ac:dyDescent="0.25">
      <c r="A197" t="str">
        <f>CONCATENATE("{'SheetId':'5ce9a85d-278d-4cc2-b3f7-62572df7305b'",",","'UId':'37e01cee-a2b2-43c1-969d-529fd547ceb9'",",'Col':",COLUMN(BCTinhHinhTaiChinh_06105!C9),",'Row':",ROW(BCTinhHinhTaiChinh_06105!C9),",","'Format':'string'",",'Value':'",SUBSTITUTE(BCTinhHinhTaiChinh_06105!C9,"'","\'"),"','TargetCode':''}")</f>
        <v>{'SheetId':'5ce9a85d-278d-4cc2-b3f7-62572df7305b','UId':'37e01cee-a2b2-43c1-969d-529fd547ceb9','Col':3,'Row':9,'Format':'string','Value':'','TargetCode':''}</v>
      </c>
    </row>
    <row r="198" spans="1:1" x14ac:dyDescent="0.25">
      <c r="A198" t="str">
        <f>CONCATENATE("{'SheetId':'5ce9a85d-278d-4cc2-b3f7-62572df7305b'",",","'UId':'7b79ab18-d184-445a-bd4d-03b42d313158'",",'Col':",COLUMN(BCTinhHinhTaiChinh_06105!D9),",'Row':",ROW(BCTinhHinhTaiChinh_06105!D9),",","'Format':'numberic'",",'Value':'",SUBSTITUTE(BCTinhHinhTaiChinh_06105!D9,"'","\'"),"','TargetCode':''}")</f>
        <v>{'SheetId':'5ce9a85d-278d-4cc2-b3f7-62572df7305b','UId':'7b79ab18-d184-445a-bd4d-03b42d313158','Col':4,'Row':9,'Format':'numberic','Value':'0','TargetCode':''}</v>
      </c>
    </row>
    <row r="199" spans="1:1" x14ac:dyDescent="0.25">
      <c r="A199" t="str">
        <f>CONCATENATE("{'SheetId':'5ce9a85d-278d-4cc2-b3f7-62572df7305b'",",","'UId':'e7805ac9-a3ac-40a1-b926-dadfdd3db904'",",'Col':",COLUMN(BCTinhHinhTaiChinh_06105!E9),",'Row':",ROW(BCTinhHinhTaiChinh_06105!E9),",","'Format':'numberic'",",'Value':'",SUBSTITUTE(BCTinhHinhTaiChinh_06105!E9,"'","\'"),"','TargetCode':''}")</f>
        <v>{'SheetId':'5ce9a85d-278d-4cc2-b3f7-62572df7305b','UId':'e7805ac9-a3ac-40a1-b926-dadfdd3db904','Col':5,'Row':9,'Format':'numberic','Value':'0','TargetCode':''}</v>
      </c>
    </row>
    <row r="200" spans="1:1" x14ac:dyDescent="0.25">
      <c r="A200" t="str">
        <f>CONCATENATE("{'SheetId':'5ce9a85d-278d-4cc2-b3f7-62572df7305b'",",","'UId':'5f6203bc-e3ec-49a6-9d24-cec997ff0fe3'",",'Col':",COLUMN(BCTinhHinhTaiChinh_06105!C10),",'Row':",ROW(BCTinhHinhTaiChinh_06105!C10),",","'Format':'string'",",'Value':'",SUBSTITUTE(BCTinhHinhTaiChinh_06105!C10,"'","\'"),"','TargetCode':''}")</f>
        <v>{'SheetId':'5ce9a85d-278d-4cc2-b3f7-62572df7305b','UId':'5f6203bc-e3ec-49a6-9d24-cec997ff0fe3','Col':3,'Row':10,'Format':'string','Value':'','TargetCode':''}</v>
      </c>
    </row>
    <row r="201" spans="1:1" x14ac:dyDescent="0.25">
      <c r="A201" t="str">
        <f>CONCATENATE("{'SheetId':'5ce9a85d-278d-4cc2-b3f7-62572df7305b'",",","'UId':'c83e4a93-42bb-4d5e-8b45-27f186e119c7'",",'Col':",COLUMN(BCTinhHinhTaiChinh_06105!D10),",'Row':",ROW(BCTinhHinhTaiChinh_06105!D10),",","'Format':'numberic'",",'Value':'",SUBSTITUTE(BCTinhHinhTaiChinh_06105!D10,"'","\'"),"','TargetCode':''}")</f>
        <v>{'SheetId':'5ce9a85d-278d-4cc2-b3f7-62572df7305b','UId':'c83e4a93-42bb-4d5e-8b45-27f186e119c7','Col':4,'Row':10,'Format':'numberic','Value':'85462405680','TargetCode':''}</v>
      </c>
    </row>
    <row r="202" spans="1:1" x14ac:dyDescent="0.25">
      <c r="A202" t="str">
        <f>CONCATENATE("{'SheetId':'5ce9a85d-278d-4cc2-b3f7-62572df7305b'",",","'UId':'a97a3758-1b11-4b62-8a94-9d17e6fdf981'",",'Col':",COLUMN(BCTinhHinhTaiChinh_06105!E10),",'Row':",ROW(BCTinhHinhTaiChinh_06105!E10),",","'Format':'numberic'",",'Value':'",SUBSTITUTE(BCTinhHinhTaiChinh_06105!E10,"'","\'"),"','TargetCode':''}")</f>
        <v>{'SheetId':'5ce9a85d-278d-4cc2-b3f7-62572df7305b','UId':'a97a3758-1b11-4b62-8a94-9d17e6fdf981','Col':5,'Row':10,'Format':'numberic','Value':'76259467630','TargetCode':''}</v>
      </c>
    </row>
    <row r="203" spans="1:1" x14ac:dyDescent="0.25">
      <c r="A203" t="str">
        <f>CONCATENATE("{'SheetId':'5ce9a85d-278d-4cc2-b3f7-62572df7305b'",",","'UId':'9f0cb105-72a5-4790-8519-d412371af311'",",'Col':",COLUMN(BCTinhHinhTaiChinh_06105!C11),",'Row':",ROW(BCTinhHinhTaiChinh_06105!C11),",","'Format':'string'",",'Value':'",SUBSTITUTE(BCTinhHinhTaiChinh_06105!C11,"'","\'"),"','TargetCode':''}")</f>
        <v>{'SheetId':'5ce9a85d-278d-4cc2-b3f7-62572df7305b','UId':'9f0cb105-72a5-4790-8519-d412371af311','Col':3,'Row':11,'Format':'string','Value':'','TargetCode':''}</v>
      </c>
    </row>
    <row r="204" spans="1:1" x14ac:dyDescent="0.25">
      <c r="A204" t="str">
        <f>CONCATENATE("{'SheetId':'5ce9a85d-278d-4cc2-b3f7-62572df7305b'",",","'UId':'7a526e20-e674-417f-9538-bb8b5a06e910'",",'Col':",COLUMN(BCTinhHinhTaiChinh_06105!D11),",'Row':",ROW(BCTinhHinhTaiChinh_06105!D11),",","'Format':'numberic'",",'Value':'",SUBSTITUTE(BCTinhHinhTaiChinh_06105!D11,"'","\'"),"','TargetCode':''}")</f>
        <v>{'SheetId':'5ce9a85d-278d-4cc2-b3f7-62572df7305b','UId':'7a526e20-e674-417f-9538-bb8b5a06e910','Col':4,'Row':11,'Format':'numberic','Value':'85462405680','TargetCode':''}</v>
      </c>
    </row>
    <row r="205" spans="1:1" x14ac:dyDescent="0.25">
      <c r="A205" t="str">
        <f>CONCATENATE("{'SheetId':'5ce9a85d-278d-4cc2-b3f7-62572df7305b'",",","'UId':'812ecd67-425a-4692-ba54-9d0d74521434'",",'Col':",COLUMN(BCTinhHinhTaiChinh_06105!E11),",'Row':",ROW(BCTinhHinhTaiChinh_06105!E11),",","'Format':'numberic'",",'Value':'",SUBSTITUTE(BCTinhHinhTaiChinh_06105!E11,"'","\'"),"','TargetCode':''}")</f>
        <v>{'SheetId':'5ce9a85d-278d-4cc2-b3f7-62572df7305b','UId':'812ecd67-425a-4692-ba54-9d0d74521434','Col':5,'Row':11,'Format':'numberic','Value':'76259467630','TargetCode':''}</v>
      </c>
    </row>
    <row r="206" spans="1:1" x14ac:dyDescent="0.25">
      <c r="A206" t="str">
        <f>CONCATENATE("{'SheetId':'5ce9a85d-278d-4cc2-b3f7-62572df7305b'",",","'UId':'9d5dee71-b2c6-442f-99e4-f0c1c517294d'",",'Col':",COLUMN(BCTinhHinhTaiChinh_06105!C12),",'Row':",ROW(BCTinhHinhTaiChinh_06105!C12),",","'Format':'string'",",'Value':'",SUBSTITUTE(BCTinhHinhTaiChinh_06105!C12,"'","\'"),"','TargetCode':''}")</f>
        <v>{'SheetId':'5ce9a85d-278d-4cc2-b3f7-62572df7305b','UId':'9d5dee71-b2c6-442f-99e4-f0c1c517294d','Col':3,'Row':12,'Format':'string','Value':'','TargetCode':''}</v>
      </c>
    </row>
    <row r="207" spans="1:1" x14ac:dyDescent="0.25">
      <c r="A207" t="str">
        <f>CONCATENATE("{'SheetId':'5ce9a85d-278d-4cc2-b3f7-62572df7305b'",",","'UId':'7a7c221a-08f7-4002-80f4-2e605492307e'",",'Col':",COLUMN(BCTinhHinhTaiChinh_06105!D12),",'Row':",ROW(BCTinhHinhTaiChinh_06105!D12),",","'Format':'numberic'",",'Value':'",SUBSTITUTE(BCTinhHinhTaiChinh_06105!D12,"'","\'"),"','TargetCode':''}")</f>
        <v>{'SheetId':'5ce9a85d-278d-4cc2-b3f7-62572df7305b','UId':'7a7c221a-08f7-4002-80f4-2e605492307e','Col':4,'Row':12,'Format':'numberic','Value':'85462405680','TargetCode':''}</v>
      </c>
    </row>
    <row r="208" spans="1:1" x14ac:dyDescent="0.25">
      <c r="A208" t="str">
        <f>CONCATENATE("{'SheetId':'5ce9a85d-278d-4cc2-b3f7-62572df7305b'",",","'UId':'2d884f8b-55c7-40e1-a507-98adeccc3c2e'",",'Col':",COLUMN(BCTinhHinhTaiChinh_06105!E12),",'Row':",ROW(BCTinhHinhTaiChinh_06105!E12),",","'Format':'numberic'",",'Value':'",SUBSTITUTE(BCTinhHinhTaiChinh_06105!E12,"'","\'"),"','TargetCode':''}")</f>
        <v>{'SheetId':'5ce9a85d-278d-4cc2-b3f7-62572df7305b','UId':'2d884f8b-55c7-40e1-a507-98adeccc3c2e','Col':5,'Row':12,'Format':'numberic','Value':'76259467630','TargetCode':''}</v>
      </c>
    </row>
    <row r="209" spans="1:1" x14ac:dyDescent="0.25">
      <c r="A209" t="str">
        <f>CONCATENATE("{'SheetId':'5ce9a85d-278d-4cc2-b3f7-62572df7305b'",",","'UId':'fdd9f1b8-312e-4b26-92bb-c31e7f5723b2'",",'Col':",COLUMN(BCTinhHinhTaiChinh_06105!C13),",'Row':",ROW(BCTinhHinhTaiChinh_06105!C13),",","'Format':'string'",",'Value':'",SUBSTITUTE(BCTinhHinhTaiChinh_06105!C13,"'","\'"),"','TargetCode':''}")</f>
        <v>{'SheetId':'5ce9a85d-278d-4cc2-b3f7-62572df7305b','UId':'fdd9f1b8-312e-4b26-92bb-c31e7f5723b2','Col':3,'Row':13,'Format':'string','Value':'','TargetCode':''}</v>
      </c>
    </row>
    <row r="210" spans="1:1" x14ac:dyDescent="0.25">
      <c r="A210" t="str">
        <f>CONCATENATE("{'SheetId':'5ce9a85d-278d-4cc2-b3f7-62572df7305b'",",","'UId':'f955f580-3a14-4aa9-88de-f3deda8bf4df'",",'Col':",COLUMN(BCTinhHinhTaiChinh_06105!D13),",'Row':",ROW(BCTinhHinhTaiChinh_06105!D13),",","'Format':'numberic'",",'Value':'",SUBSTITUTE(BCTinhHinhTaiChinh_06105!D13,"'","\'"),"','TargetCode':''}")</f>
        <v>{'SheetId':'5ce9a85d-278d-4cc2-b3f7-62572df7305b','UId':'f955f580-3a14-4aa9-88de-f3deda8bf4df','Col':4,'Row':13,'Format':'numberic','Value':'0','TargetCode':''}</v>
      </c>
    </row>
    <row r="211" spans="1:1" x14ac:dyDescent="0.25">
      <c r="A211" t="str">
        <f>CONCATENATE("{'SheetId':'5ce9a85d-278d-4cc2-b3f7-62572df7305b'",",","'UId':'eb32de58-8273-4db2-8479-f14751c9ef11'",",'Col':",COLUMN(BCTinhHinhTaiChinh_06105!E13),",'Row':",ROW(BCTinhHinhTaiChinh_06105!E13),",","'Format':'numberic'",",'Value':'",SUBSTITUTE(BCTinhHinhTaiChinh_06105!E13,"'","\'"),"','TargetCode':''}")</f>
        <v>{'SheetId':'5ce9a85d-278d-4cc2-b3f7-62572df7305b','UId':'eb32de58-8273-4db2-8479-f14751c9ef11','Col':5,'Row':13,'Format':'numberic','Value':'0','TargetCode':''}</v>
      </c>
    </row>
    <row r="212" spans="1:1" x14ac:dyDescent="0.25">
      <c r="A212" t="str">
        <f>CONCATENATE("{'SheetId':'5ce9a85d-278d-4cc2-b3f7-62572df7305b'",",","'UId':'1d5f2a4f-31ff-4609-a915-eb6cc3c00cac'",",'Col':",COLUMN(BCTinhHinhTaiChinh_06105!C14),",'Row':",ROW(BCTinhHinhTaiChinh_06105!C14),",","'Format':'string'",",'Value':'",SUBSTITUTE(BCTinhHinhTaiChinh_06105!C14,"'","\'"),"','TargetCode':''}")</f>
        <v>{'SheetId':'5ce9a85d-278d-4cc2-b3f7-62572df7305b','UId':'1d5f2a4f-31ff-4609-a915-eb6cc3c00cac','Col':3,'Row':14,'Format':'string','Value':'','TargetCode':''}</v>
      </c>
    </row>
    <row r="213" spans="1:1" x14ac:dyDescent="0.25">
      <c r="A213" t="str">
        <f>CONCATENATE("{'SheetId':'5ce9a85d-278d-4cc2-b3f7-62572df7305b'",",","'UId':'2f49087d-89ee-41d4-805c-fd40f61576db'",",'Col':",COLUMN(BCTinhHinhTaiChinh_06105!D14),",'Row':",ROW(BCTinhHinhTaiChinh_06105!D14),",","'Format':'numberic'",",'Value':'",SUBSTITUTE(BCTinhHinhTaiChinh_06105!D14,"'","\'"),"','TargetCode':''}")</f>
        <v>{'SheetId':'5ce9a85d-278d-4cc2-b3f7-62572df7305b','UId':'2f49087d-89ee-41d4-805c-fd40f61576db','Col':4,'Row':14,'Format':'numberic','Value':'0','TargetCode':''}</v>
      </c>
    </row>
    <row r="214" spans="1:1" x14ac:dyDescent="0.25">
      <c r="A214" t="str">
        <f>CONCATENATE("{'SheetId':'5ce9a85d-278d-4cc2-b3f7-62572df7305b'",",","'UId':'8c249ecc-bb52-4174-bf81-032b86c2de2a'",",'Col':",COLUMN(BCTinhHinhTaiChinh_06105!E14),",'Row':",ROW(BCTinhHinhTaiChinh_06105!E14),",","'Format':'numberic'",",'Value':'",SUBSTITUTE(BCTinhHinhTaiChinh_06105!E14,"'","\'"),"','TargetCode':''}")</f>
        <v>{'SheetId':'5ce9a85d-278d-4cc2-b3f7-62572df7305b','UId':'8c249ecc-bb52-4174-bf81-032b86c2de2a','Col':5,'Row':14,'Format':'numberic','Value':'0','TargetCode':''}</v>
      </c>
    </row>
    <row r="215" spans="1:1" x14ac:dyDescent="0.25">
      <c r="A215" t="str">
        <f>CONCATENATE("{'SheetId':'5ce9a85d-278d-4cc2-b3f7-62572df7305b'",",","'UId':'90cb2056-bc3b-4a92-a87e-20083d8f7062'",",'Col':",COLUMN(BCTinhHinhTaiChinh_06105!C15),",'Row':",ROW(BCTinhHinhTaiChinh_06105!C15),",","'Format':'string'",",'Value':'",SUBSTITUTE(BCTinhHinhTaiChinh_06105!C15,"'","\'"),"','TargetCode':''}")</f>
        <v>{'SheetId':'5ce9a85d-278d-4cc2-b3f7-62572df7305b','UId':'90cb2056-bc3b-4a92-a87e-20083d8f7062','Col':3,'Row':15,'Format':'string','Value':'','TargetCode':''}</v>
      </c>
    </row>
    <row r="216" spans="1:1" x14ac:dyDescent="0.25">
      <c r="A216" t="str">
        <f>CONCATENATE("{'SheetId':'5ce9a85d-278d-4cc2-b3f7-62572df7305b'",",","'UId':'379e5618-4e89-4728-9a2e-6a0f27eb9d79'",",'Col':",COLUMN(BCTinhHinhTaiChinh_06105!D15),",'Row':",ROW(BCTinhHinhTaiChinh_06105!D15),",","'Format':'numberic'",",'Value':'",SUBSTITUTE(BCTinhHinhTaiChinh_06105!D15,"'","\'"),"','TargetCode':''}")</f>
        <v>{'SheetId':'5ce9a85d-278d-4cc2-b3f7-62572df7305b','UId':'379e5618-4e89-4728-9a2e-6a0f27eb9d79','Col':4,'Row':15,'Format':'numberic','Value':'0','TargetCode':''}</v>
      </c>
    </row>
    <row r="217" spans="1:1" x14ac:dyDescent="0.25">
      <c r="A217" t="str">
        <f>CONCATENATE("{'SheetId':'5ce9a85d-278d-4cc2-b3f7-62572df7305b'",",","'UId':'e50f009c-e6c9-47d8-bae2-1e2a401c0112'",",'Col':",COLUMN(BCTinhHinhTaiChinh_06105!E15),",'Row':",ROW(BCTinhHinhTaiChinh_06105!E15),",","'Format':'numberic'",",'Value':'",SUBSTITUTE(BCTinhHinhTaiChinh_06105!E15,"'","\'"),"','TargetCode':''}")</f>
        <v>{'SheetId':'5ce9a85d-278d-4cc2-b3f7-62572df7305b','UId':'e50f009c-e6c9-47d8-bae2-1e2a401c0112','Col':5,'Row':15,'Format':'numberic','Value':'0','TargetCode':''}</v>
      </c>
    </row>
    <row r="218" spans="1:1" x14ac:dyDescent="0.25">
      <c r="A218" t="str">
        <f>CONCATENATE("{'SheetId':'5ce9a85d-278d-4cc2-b3f7-62572df7305b'",",","'UId':'a437271f-f1ad-4742-950b-19fb83d0b757'",",'Col':",COLUMN(BCTinhHinhTaiChinh_06105!C16),",'Row':",ROW(BCTinhHinhTaiChinh_06105!C16),",","'Format':'string'",",'Value':'",SUBSTITUTE(BCTinhHinhTaiChinh_06105!C16,"'","\'"),"','TargetCode':''}")</f>
        <v>{'SheetId':'5ce9a85d-278d-4cc2-b3f7-62572df7305b','UId':'a437271f-f1ad-4742-950b-19fb83d0b757','Col':3,'Row':16,'Format':'string','Value':'','TargetCode':''}</v>
      </c>
    </row>
    <row r="219" spans="1:1" x14ac:dyDescent="0.25">
      <c r="A219" t="str">
        <f>CONCATENATE("{'SheetId':'5ce9a85d-278d-4cc2-b3f7-62572df7305b'",",","'UId':'0593600d-00d7-446e-bbab-fea6525f727b'",",'Col':",COLUMN(BCTinhHinhTaiChinh_06105!D16),",'Row':",ROW(BCTinhHinhTaiChinh_06105!D16),",","'Format':'numberic'",",'Value':'",SUBSTITUTE(BCTinhHinhTaiChinh_06105!D16,"'","\'"),"','TargetCode':''}")</f>
        <v>{'SheetId':'5ce9a85d-278d-4cc2-b3f7-62572df7305b','UId':'0593600d-00d7-446e-bbab-fea6525f727b','Col':4,'Row':16,'Format':'numberic','Value':'0','TargetCode':''}</v>
      </c>
    </row>
    <row r="220" spans="1:1" x14ac:dyDescent="0.25">
      <c r="A220" t="str">
        <f>CONCATENATE("{'SheetId':'5ce9a85d-278d-4cc2-b3f7-62572df7305b'",",","'UId':'4969b14e-c3ac-40c5-82ed-8a8b61d9003c'",",'Col':",COLUMN(BCTinhHinhTaiChinh_06105!E16),",'Row':",ROW(BCTinhHinhTaiChinh_06105!E16),",","'Format':'numberic'",",'Value':'",SUBSTITUTE(BCTinhHinhTaiChinh_06105!E16,"'","\'"),"','TargetCode':''}")</f>
        <v>{'SheetId':'5ce9a85d-278d-4cc2-b3f7-62572df7305b','UId':'4969b14e-c3ac-40c5-82ed-8a8b61d9003c','Col':5,'Row':16,'Format':'numberic','Value':'0','TargetCode':''}</v>
      </c>
    </row>
    <row r="221" spans="1:1" x14ac:dyDescent="0.25">
      <c r="A221" t="str">
        <f>CONCATENATE("{'SheetId':'5ce9a85d-278d-4cc2-b3f7-62572df7305b'",",","'UId':'f79bd1d4-fb91-437f-bb51-5bc9c971f339'",",'Col':",COLUMN(BCTinhHinhTaiChinh_06105!C17),",'Row':",ROW(BCTinhHinhTaiChinh_06105!C17),",","'Format':'string'",",'Value':'",SUBSTITUTE(BCTinhHinhTaiChinh_06105!C17,"'","\'"),"','TargetCode':''}")</f>
        <v>{'SheetId':'5ce9a85d-278d-4cc2-b3f7-62572df7305b','UId':'f79bd1d4-fb91-437f-bb51-5bc9c971f339','Col':3,'Row':17,'Format':'string','Value':'','TargetCode':''}</v>
      </c>
    </row>
    <row r="222" spans="1:1" x14ac:dyDescent="0.25">
      <c r="A222" t="str">
        <f>CONCATENATE("{'SheetId':'5ce9a85d-278d-4cc2-b3f7-62572df7305b'",",","'UId':'76938728-b304-4446-b8fe-d4d996dd071b'",",'Col':",COLUMN(BCTinhHinhTaiChinh_06105!D17),",'Row':",ROW(BCTinhHinhTaiChinh_06105!D17),",","'Format':'numberic'",",'Value':'",SUBSTITUTE(BCTinhHinhTaiChinh_06105!D17,"'","\'"),"','TargetCode':''}")</f>
        <v>{'SheetId':'5ce9a85d-278d-4cc2-b3f7-62572df7305b','UId':'76938728-b304-4446-b8fe-d4d996dd071b','Col':4,'Row':17,'Format':'numberic','Value':'0','TargetCode':''}</v>
      </c>
    </row>
    <row r="223" spans="1:1" x14ac:dyDescent="0.25">
      <c r="A223" t="str">
        <f>CONCATENATE("{'SheetId':'5ce9a85d-278d-4cc2-b3f7-62572df7305b'",",","'UId':'0f03c033-0022-4300-894d-821ba8136e45'",",'Col':",COLUMN(BCTinhHinhTaiChinh_06105!E17),",'Row':",ROW(BCTinhHinhTaiChinh_06105!E17),",","'Format':'numberic'",",'Value':'",SUBSTITUTE(BCTinhHinhTaiChinh_06105!E17,"'","\'"),"','TargetCode':''}")</f>
        <v>{'SheetId':'5ce9a85d-278d-4cc2-b3f7-62572df7305b','UId':'0f03c033-0022-4300-894d-821ba8136e45','Col':5,'Row':17,'Format':'numberic','Value':'0','TargetCode':''}</v>
      </c>
    </row>
    <row r="224" spans="1:1" x14ac:dyDescent="0.25">
      <c r="A224" t="str">
        <f>CONCATENATE("{'SheetId':'5ce9a85d-278d-4cc2-b3f7-62572df7305b'",",","'UId':'a3c82d96-338b-4da0-9e75-ae72c9c437e8'",",'Col':",COLUMN(BCTinhHinhTaiChinh_06105!C18),",'Row':",ROW(BCTinhHinhTaiChinh_06105!C18),",","'Format':'string'",",'Value':'",SUBSTITUTE(BCTinhHinhTaiChinh_06105!C18,"'","\'"),"','TargetCode':''}")</f>
        <v>{'SheetId':'5ce9a85d-278d-4cc2-b3f7-62572df7305b','UId':'a3c82d96-338b-4da0-9e75-ae72c9c437e8','Col':3,'Row':18,'Format':'string','Value':'','TargetCode':''}</v>
      </c>
    </row>
    <row r="225" spans="1:1" x14ac:dyDescent="0.25">
      <c r="A225" t="str">
        <f>CONCATENATE("{'SheetId':'5ce9a85d-278d-4cc2-b3f7-62572df7305b'",",","'UId':'bf57fd6b-890e-47b5-be81-250744fd16be'",",'Col':",COLUMN(BCTinhHinhTaiChinh_06105!D18),",'Row':",ROW(BCTinhHinhTaiChinh_06105!D18),",","'Format':'numberic'",",'Value':'",SUBSTITUTE(BCTinhHinhTaiChinh_06105!D18,"'","\'"),"','TargetCode':''}")</f>
        <v>{'SheetId':'5ce9a85d-278d-4cc2-b3f7-62572df7305b','UId':'bf57fd6b-890e-47b5-be81-250744fd16be','Col':4,'Row':18,'Format':'numberic','Value':'0','TargetCode':''}</v>
      </c>
    </row>
    <row r="226" spans="1:1" x14ac:dyDescent="0.25">
      <c r="A226" t="str">
        <f>CONCATENATE("{'SheetId':'5ce9a85d-278d-4cc2-b3f7-62572df7305b'",",","'UId':'5b4c0565-a0b8-4fbe-b07a-f89f51662025'",",'Col':",COLUMN(BCTinhHinhTaiChinh_06105!E18),",'Row':",ROW(BCTinhHinhTaiChinh_06105!E18),",","'Format':'numberic'",",'Value':'",SUBSTITUTE(BCTinhHinhTaiChinh_06105!E18,"'","\'"),"','TargetCode':''}")</f>
        <v>{'SheetId':'5ce9a85d-278d-4cc2-b3f7-62572df7305b','UId':'5b4c0565-a0b8-4fbe-b07a-f89f51662025','Col':5,'Row':18,'Format':'numberic','Value':'0','TargetCode':''}</v>
      </c>
    </row>
    <row r="227" spans="1:1" x14ac:dyDescent="0.25">
      <c r="A227" t="str">
        <f>CONCATENATE("{'SheetId':'5ce9a85d-278d-4cc2-b3f7-62572df7305b'",",","'UId':'4c958b9b-be43-4aa4-85a2-f864ab491cfb'",",'Col':",COLUMN(BCTinhHinhTaiChinh_06105!C19),",'Row':",ROW(BCTinhHinhTaiChinh_06105!C19),",","'Format':'string'",",'Value':'",SUBSTITUTE(BCTinhHinhTaiChinh_06105!C19,"'","\'"),"','TargetCode':''}")</f>
        <v>{'SheetId':'5ce9a85d-278d-4cc2-b3f7-62572df7305b','UId':'4c958b9b-be43-4aa4-85a2-f864ab491cfb','Col':3,'Row':19,'Format':'string','Value':'','TargetCode':''}</v>
      </c>
    </row>
    <row r="228" spans="1:1" x14ac:dyDescent="0.25">
      <c r="A228" t="str">
        <f>CONCATENATE("{'SheetId':'5ce9a85d-278d-4cc2-b3f7-62572df7305b'",",","'UId':'fcaee7eb-17ba-4a2b-be54-eed24931eadd'",",'Col':",COLUMN(BCTinhHinhTaiChinh_06105!D19),",'Row':",ROW(BCTinhHinhTaiChinh_06105!D19),",","'Format':'numberic'",",'Value':'",SUBSTITUTE(BCTinhHinhTaiChinh_06105!D19,"'","\'"),"','TargetCode':''}")</f>
        <v>{'SheetId':'5ce9a85d-278d-4cc2-b3f7-62572df7305b','UId':'fcaee7eb-17ba-4a2b-be54-eed24931eadd','Col':4,'Row':19,'Format':'numberic','Value':'0','TargetCode':''}</v>
      </c>
    </row>
    <row r="229" spans="1:1" x14ac:dyDescent="0.25">
      <c r="A229" t="str">
        <f>CONCATENATE("{'SheetId':'5ce9a85d-278d-4cc2-b3f7-62572df7305b'",",","'UId':'b9ce82d7-8d8d-43fd-9626-1562eb50115b'",",'Col':",COLUMN(BCTinhHinhTaiChinh_06105!E19),",'Row':",ROW(BCTinhHinhTaiChinh_06105!E19),",","'Format':'numberic'",",'Value':'",SUBSTITUTE(BCTinhHinhTaiChinh_06105!E19,"'","\'"),"','TargetCode':''}")</f>
        <v>{'SheetId':'5ce9a85d-278d-4cc2-b3f7-62572df7305b','UId':'b9ce82d7-8d8d-43fd-9626-1562eb50115b','Col':5,'Row':19,'Format':'numberic','Value':'0','TargetCode':''}</v>
      </c>
    </row>
    <row r="230" spans="1:1" x14ac:dyDescent="0.25">
      <c r="A230" t="str">
        <f>CONCATENATE("{'SheetId':'5ce9a85d-278d-4cc2-b3f7-62572df7305b'",",","'UId':'992fd800-4822-4d28-9164-8958205bd2e7'",",'Col':",COLUMN(BCTinhHinhTaiChinh_06105!C20),",'Row':",ROW(BCTinhHinhTaiChinh_06105!C20),",","'Format':'string'",",'Value':'",SUBSTITUTE(BCTinhHinhTaiChinh_06105!C20,"'","\'"),"','TargetCode':''}")</f>
        <v>{'SheetId':'5ce9a85d-278d-4cc2-b3f7-62572df7305b','UId':'992fd800-4822-4d28-9164-8958205bd2e7','Col':3,'Row':20,'Format':'string','Value':'','TargetCode':''}</v>
      </c>
    </row>
    <row r="231" spans="1:1" x14ac:dyDescent="0.25">
      <c r="A231" t="str">
        <f>CONCATENATE("{'SheetId':'5ce9a85d-278d-4cc2-b3f7-62572df7305b'",",","'UId':'d4b616e9-4544-4924-b5f2-b1df0d69657f'",",'Col':",COLUMN(BCTinhHinhTaiChinh_06105!D20),",'Row':",ROW(BCTinhHinhTaiChinh_06105!D20),",","'Format':'numberic'",",'Value':'",SUBSTITUTE(BCTinhHinhTaiChinh_06105!D20,"'","\'"),"','TargetCode':''}")</f>
        <v>{'SheetId':'5ce9a85d-278d-4cc2-b3f7-62572df7305b','UId':'d4b616e9-4544-4924-b5f2-b1df0d69657f','Col':4,'Row':20,'Format':'numberic','Value':'0','TargetCode':''}</v>
      </c>
    </row>
    <row r="232" spans="1:1" x14ac:dyDescent="0.25">
      <c r="A232" t="str">
        <f>CONCATENATE("{'SheetId':'5ce9a85d-278d-4cc2-b3f7-62572df7305b'",",","'UId':'244c0834-a992-40ac-a02d-abd8853b4f73'",",'Col':",COLUMN(BCTinhHinhTaiChinh_06105!E20),",'Row':",ROW(BCTinhHinhTaiChinh_06105!E20),",","'Format':'numberic'",",'Value':'",SUBSTITUTE(BCTinhHinhTaiChinh_06105!E20,"'","\'"),"','TargetCode':''}")</f>
        <v>{'SheetId':'5ce9a85d-278d-4cc2-b3f7-62572df7305b','UId':'244c0834-a992-40ac-a02d-abd8853b4f73','Col':5,'Row':20,'Format':'numberic','Value':'0','TargetCode':''}</v>
      </c>
    </row>
    <row r="233" spans="1:1" x14ac:dyDescent="0.25">
      <c r="A233" t="str">
        <f>CONCATENATE("{'SheetId':'5ce9a85d-278d-4cc2-b3f7-62572df7305b'",",","'UId':'2be89c43-af56-46b4-b055-6352c95656f7'",",'Col':",COLUMN(BCTinhHinhTaiChinh_06105!C21),",'Row':",ROW(BCTinhHinhTaiChinh_06105!C21),",","'Format':'string'",",'Value':'",SUBSTITUTE(BCTinhHinhTaiChinh_06105!C21,"'","\'"),"','TargetCode':''}")</f>
        <v>{'SheetId':'5ce9a85d-278d-4cc2-b3f7-62572df7305b','UId':'2be89c43-af56-46b4-b055-6352c95656f7','Col':3,'Row':21,'Format':'string','Value':'','TargetCode':''}</v>
      </c>
    </row>
    <row r="234" spans="1:1" x14ac:dyDescent="0.25">
      <c r="A234" t="str">
        <f>CONCATENATE("{'SheetId':'5ce9a85d-278d-4cc2-b3f7-62572df7305b'",",","'UId':'596c97b3-1da9-4238-bfe0-dd8cef0fd336'",",'Col':",COLUMN(BCTinhHinhTaiChinh_06105!D21),",'Row':",ROW(BCTinhHinhTaiChinh_06105!D21),",","'Format':'numberic'",",'Value':'",SUBSTITUTE(BCTinhHinhTaiChinh_06105!D21,"'","\'"),"','TargetCode':''}")</f>
        <v>{'SheetId':'5ce9a85d-278d-4cc2-b3f7-62572df7305b','UId':'596c97b3-1da9-4238-bfe0-dd8cef0fd336','Col':4,'Row':21,'Format':'numberic','Value':'0','TargetCode':''}</v>
      </c>
    </row>
    <row r="235" spans="1:1" x14ac:dyDescent="0.25">
      <c r="A235" t="str">
        <f>CONCATENATE("{'SheetId':'5ce9a85d-278d-4cc2-b3f7-62572df7305b'",",","'UId':'8be35e6c-9251-4ea6-9ab0-0f4d139b82f0'",",'Col':",COLUMN(BCTinhHinhTaiChinh_06105!E21),",'Row':",ROW(BCTinhHinhTaiChinh_06105!E21),",","'Format':'numberic'",",'Value':'",SUBSTITUTE(BCTinhHinhTaiChinh_06105!E21,"'","\'"),"','TargetCode':''}")</f>
        <v>{'SheetId':'5ce9a85d-278d-4cc2-b3f7-62572df7305b','UId':'8be35e6c-9251-4ea6-9ab0-0f4d139b82f0','Col':5,'Row':21,'Format':'numberic','Value':'0','TargetCode':''}</v>
      </c>
    </row>
    <row r="236" spans="1:1" x14ac:dyDescent="0.25">
      <c r="A236" t="str">
        <f>CONCATENATE("{'SheetId':'5ce9a85d-278d-4cc2-b3f7-62572df7305b'",",","'UId':'241827ce-08d4-4aa5-9406-887fbb02907b'",",'Col':",COLUMN(BCTinhHinhTaiChinh_06105!C22),",'Row':",ROW(BCTinhHinhTaiChinh_06105!C22),",","'Format':'string'",",'Value':'",SUBSTITUTE(BCTinhHinhTaiChinh_06105!C22,"'","\'"),"','TargetCode':''}")</f>
        <v>{'SheetId':'5ce9a85d-278d-4cc2-b3f7-62572df7305b','UId':'241827ce-08d4-4aa5-9406-887fbb02907b','Col':3,'Row':22,'Format':'string','Value':'','TargetCode':''}</v>
      </c>
    </row>
    <row r="237" spans="1:1" x14ac:dyDescent="0.25">
      <c r="A237" t="str">
        <f>CONCATENATE("{'SheetId':'5ce9a85d-278d-4cc2-b3f7-62572df7305b'",",","'UId':'226d4886-d1b1-4794-b891-0c31f43e5b2c'",",'Col':",COLUMN(BCTinhHinhTaiChinh_06105!D22),",'Row':",ROW(BCTinhHinhTaiChinh_06105!D22),",","'Format':'numberic'",",'Value':'",SUBSTITUTE(BCTinhHinhTaiChinh_06105!D22,"'","\'"),"','TargetCode':''}")</f>
        <v>{'SheetId':'5ce9a85d-278d-4cc2-b3f7-62572df7305b','UId':'226d4886-d1b1-4794-b891-0c31f43e5b2c','Col':4,'Row':22,'Format':'numberic','Value':'0','TargetCode':''}</v>
      </c>
    </row>
    <row r="238" spans="1:1" x14ac:dyDescent="0.25">
      <c r="A238" t="str">
        <f>CONCATENATE("{'SheetId':'5ce9a85d-278d-4cc2-b3f7-62572df7305b'",",","'UId':'ba7233f9-edf8-4d53-989e-d6f048f54503'",",'Col':",COLUMN(BCTinhHinhTaiChinh_06105!E22),",'Row':",ROW(BCTinhHinhTaiChinh_06105!E22),",","'Format':'numberic'",",'Value':'",SUBSTITUTE(BCTinhHinhTaiChinh_06105!E22,"'","\'"),"','TargetCode':''}")</f>
        <v>{'SheetId':'5ce9a85d-278d-4cc2-b3f7-62572df7305b','UId':'ba7233f9-edf8-4d53-989e-d6f048f54503','Col':5,'Row':22,'Format':'numberic','Value':'0','TargetCode':''}</v>
      </c>
    </row>
    <row r="239" spans="1:1" x14ac:dyDescent="0.25">
      <c r="A239" t="str">
        <f>CONCATENATE("{'SheetId':'5ce9a85d-278d-4cc2-b3f7-62572df7305b'",",","'UId':'aff2c432-e8b9-4916-8501-a416efec3815'",",'Col':",COLUMN(BCTinhHinhTaiChinh_06105!C23),",'Row':",ROW(BCTinhHinhTaiChinh_06105!C23),",","'Format':'string'",",'Value':'",SUBSTITUTE(BCTinhHinhTaiChinh_06105!C23,"'","\'"),"','TargetCode':''}")</f>
        <v>{'SheetId':'5ce9a85d-278d-4cc2-b3f7-62572df7305b','UId':'aff2c432-e8b9-4916-8501-a416efec3815','Col':3,'Row':23,'Format':'string','Value':'','TargetCode':''}</v>
      </c>
    </row>
    <row r="240" spans="1:1" x14ac:dyDescent="0.25">
      <c r="A240" t="str">
        <f>CONCATENATE("{'SheetId':'5ce9a85d-278d-4cc2-b3f7-62572df7305b'",",","'UId':'8c6a9d2b-4d26-4df2-99be-119dcc3f83ff'",",'Col':",COLUMN(BCTinhHinhTaiChinh_06105!D23),",'Row':",ROW(BCTinhHinhTaiChinh_06105!D23),",","'Format':'numberic'",",'Value':'",SUBSTITUTE(BCTinhHinhTaiChinh_06105!D23,"'","\'"),"','TargetCode':''}")</f>
        <v>{'SheetId':'5ce9a85d-278d-4cc2-b3f7-62572df7305b','UId':'8c6a9d2b-4d26-4df2-99be-119dcc3f83ff','Col':4,'Row':23,'Format':'numberic','Value':'75083088','TargetCode':''}</v>
      </c>
    </row>
    <row r="241" spans="1:1" x14ac:dyDescent="0.25">
      <c r="A241" t="str">
        <f>CONCATENATE("{'SheetId':'5ce9a85d-278d-4cc2-b3f7-62572df7305b'",",","'UId':'10a5ffd6-b241-4503-a3e0-beb89b001c63'",",'Col':",COLUMN(BCTinhHinhTaiChinh_06105!E23),",'Row':",ROW(BCTinhHinhTaiChinh_06105!E23),",","'Format':'numberic'",",'Value':'",SUBSTITUTE(BCTinhHinhTaiChinh_06105!E23,"'","\'"),"','TargetCode':''}")</f>
        <v>{'SheetId':'5ce9a85d-278d-4cc2-b3f7-62572df7305b','UId':'10a5ffd6-b241-4503-a3e0-beb89b001c63','Col':5,'Row':23,'Format':'numberic','Value':'217710000','TargetCode':''}</v>
      </c>
    </row>
    <row r="242" spans="1:1" x14ac:dyDescent="0.25">
      <c r="A242" t="str">
        <f>CONCATENATE("{'SheetId':'5ce9a85d-278d-4cc2-b3f7-62572df7305b'",",","'UId':'93b0e34a-663b-41cb-9f73-bcb4fce86260'",",'Col':",COLUMN(BCTinhHinhTaiChinh_06105!C24),",'Row':",ROW(BCTinhHinhTaiChinh_06105!C24),",","'Format':'string'",",'Value':'",SUBSTITUTE(BCTinhHinhTaiChinh_06105!C24,"'","\'"),"','TargetCode':''}")</f>
        <v>{'SheetId':'5ce9a85d-278d-4cc2-b3f7-62572df7305b','UId':'93b0e34a-663b-41cb-9f73-bcb4fce86260','Col':3,'Row':24,'Format':'string','Value':'','TargetCode':''}</v>
      </c>
    </row>
    <row r="243" spans="1:1" x14ac:dyDescent="0.25">
      <c r="A243" t="str">
        <f>CONCATENATE("{'SheetId':'5ce9a85d-278d-4cc2-b3f7-62572df7305b'",",","'UId':'a8f93653-1de0-440b-8c3f-4ea4a5eca8a0'",",'Col':",COLUMN(BCTinhHinhTaiChinh_06105!D24),",'Row':",ROW(BCTinhHinhTaiChinh_06105!D24),",","'Format':'numberic'",",'Value':'",SUBSTITUTE(BCTinhHinhTaiChinh_06105!D24,"'","\'"),"','TargetCode':''}")</f>
        <v>{'SheetId':'5ce9a85d-278d-4cc2-b3f7-62572df7305b','UId':'a8f93653-1de0-440b-8c3f-4ea4a5eca8a0','Col':4,'Row':24,'Format':'numberic','Value':'0','TargetCode':''}</v>
      </c>
    </row>
    <row r="244" spans="1:1" x14ac:dyDescent="0.25">
      <c r="A244" t="str">
        <f>CONCATENATE("{'SheetId':'5ce9a85d-278d-4cc2-b3f7-62572df7305b'",",","'UId':'31ed8866-ff34-4b60-a68c-5930e08f5dbc'",",'Col':",COLUMN(BCTinhHinhTaiChinh_06105!E24),",'Row':",ROW(BCTinhHinhTaiChinh_06105!E24),",","'Format':'numberic'",",'Value':'",SUBSTITUTE(BCTinhHinhTaiChinh_06105!E24,"'","\'"),"','TargetCode':''}")</f>
        <v>{'SheetId':'5ce9a85d-278d-4cc2-b3f7-62572df7305b','UId':'31ed8866-ff34-4b60-a68c-5930e08f5dbc','Col':5,'Row':24,'Format':'numberic','Value':'0','TargetCode':''}</v>
      </c>
    </row>
    <row r="245" spans="1:1" x14ac:dyDescent="0.25">
      <c r="A245" t="str">
        <f>CONCATENATE("{'SheetId':'5ce9a85d-278d-4cc2-b3f7-62572df7305b'",",","'UId':'665da2a6-2b88-4b1e-9192-13d861432bc9'",",'Col':",COLUMN(BCTinhHinhTaiChinh_06105!C25),",'Row':",ROW(BCTinhHinhTaiChinh_06105!C25),",","'Format':'string'",",'Value':'",SUBSTITUTE(BCTinhHinhTaiChinh_06105!C25,"'","\'"),"','TargetCode':''}")</f>
        <v>{'SheetId':'5ce9a85d-278d-4cc2-b3f7-62572df7305b','UId':'665da2a6-2b88-4b1e-9192-13d861432bc9','Col':3,'Row':25,'Format':'string','Value':'','TargetCode':''}</v>
      </c>
    </row>
    <row r="246" spans="1:1" x14ac:dyDescent="0.25">
      <c r="A246" t="str">
        <f>CONCATENATE("{'SheetId':'5ce9a85d-278d-4cc2-b3f7-62572df7305b'",",","'UId':'08737ecb-8fc7-4dec-9407-273c5e57e27d'",",'Col':",COLUMN(BCTinhHinhTaiChinh_06105!D25),",'Row':",ROW(BCTinhHinhTaiChinh_06105!D25),",","'Format':'numberic'",",'Value':'",SUBSTITUTE(BCTinhHinhTaiChinh_06105!D25,"'","\'"),"','TargetCode':''}")</f>
        <v>{'SheetId':'5ce9a85d-278d-4cc2-b3f7-62572df7305b','UId':'08737ecb-8fc7-4dec-9407-273c5e57e27d','Col':4,'Row':25,'Format':'numberic','Value':'0','TargetCode':''}</v>
      </c>
    </row>
    <row r="247" spans="1:1" x14ac:dyDescent="0.25">
      <c r="A247" t="str">
        <f>CONCATENATE("{'SheetId':'5ce9a85d-278d-4cc2-b3f7-62572df7305b'",",","'UId':'c2179844-bef6-4459-80da-8b2822e3c6ef'",",'Col':",COLUMN(BCTinhHinhTaiChinh_06105!E25),",'Row':",ROW(BCTinhHinhTaiChinh_06105!E25),",","'Format':'numberic'",",'Value':'",SUBSTITUTE(BCTinhHinhTaiChinh_06105!E25,"'","\'"),"','TargetCode':''}")</f>
        <v>{'SheetId':'5ce9a85d-278d-4cc2-b3f7-62572df7305b','UId':'c2179844-bef6-4459-80da-8b2822e3c6ef','Col':5,'Row':25,'Format':'numberic','Value':'0','TargetCode':''}</v>
      </c>
    </row>
    <row r="248" spans="1:1" x14ac:dyDescent="0.25">
      <c r="A248" t="str">
        <f>CONCATENATE("{'SheetId':'5ce9a85d-278d-4cc2-b3f7-62572df7305b'",",","'UId':'1d0f3f6a-473f-4b8d-a795-9d3c83a58824'",",'Col':",COLUMN(BCTinhHinhTaiChinh_06105!C26),",'Row':",ROW(BCTinhHinhTaiChinh_06105!C26),",","'Format':'string'",",'Value':'",SUBSTITUTE(BCTinhHinhTaiChinh_06105!C26,"'","\'"),"','TargetCode':''}")</f>
        <v>{'SheetId':'5ce9a85d-278d-4cc2-b3f7-62572df7305b','UId':'1d0f3f6a-473f-4b8d-a795-9d3c83a58824','Col':3,'Row':26,'Format':'string','Value':'','TargetCode':''}</v>
      </c>
    </row>
    <row r="249" spans="1:1" x14ac:dyDescent="0.25">
      <c r="A249" t="str">
        <f>CONCATENATE("{'SheetId':'5ce9a85d-278d-4cc2-b3f7-62572df7305b'",",","'UId':'52ed482e-9ddb-4cd1-bf02-3304117caea3'",",'Col':",COLUMN(BCTinhHinhTaiChinh_06105!D26),",'Row':",ROW(BCTinhHinhTaiChinh_06105!D26),",","'Format':'numberic'",",'Value':'",SUBSTITUTE(BCTinhHinhTaiChinh_06105!D26,"'","\'"),"','TargetCode':''}")</f>
        <v>{'SheetId':'5ce9a85d-278d-4cc2-b3f7-62572df7305b','UId':'52ed482e-9ddb-4cd1-bf02-3304117caea3','Col':4,'Row':26,'Format':'numberic','Value':'59959800','TargetCode':''}</v>
      </c>
    </row>
    <row r="250" spans="1:1" x14ac:dyDescent="0.25">
      <c r="A250" t="str">
        <f>CONCATENATE("{'SheetId':'5ce9a85d-278d-4cc2-b3f7-62572df7305b'",",","'UId':'9a643fc7-7905-450b-90e1-6fbaea096a03'",",'Col':",COLUMN(BCTinhHinhTaiChinh_06105!E26),",'Row':",ROW(BCTinhHinhTaiChinh_06105!E26),",","'Format':'numberic'",",'Value':'",SUBSTITUTE(BCTinhHinhTaiChinh_06105!E26,"'","\'"),"','TargetCode':''}")</f>
        <v>{'SheetId':'5ce9a85d-278d-4cc2-b3f7-62572df7305b','UId':'9a643fc7-7905-450b-90e1-6fbaea096a03','Col':5,'Row':26,'Format':'numberic','Value':'217710000','TargetCode':''}</v>
      </c>
    </row>
    <row r="251" spans="1:1" x14ac:dyDescent="0.25">
      <c r="A251" t="str">
        <f>CONCATENATE("{'SheetId':'5ce9a85d-278d-4cc2-b3f7-62572df7305b'",",","'UId':'4ea6b87a-fa31-423c-bc72-3c5a083a3360'",",'Col':",COLUMN(BCTinhHinhTaiChinh_06105!C27),",'Row':",ROW(BCTinhHinhTaiChinh_06105!C27),",","'Format':'string'",",'Value':'",SUBSTITUTE(BCTinhHinhTaiChinh_06105!C27,"'","\'"),"','TargetCode':''}")</f>
        <v>{'SheetId':'5ce9a85d-278d-4cc2-b3f7-62572df7305b','UId':'4ea6b87a-fa31-423c-bc72-3c5a083a3360','Col':3,'Row':27,'Format':'string','Value':'','TargetCode':''}</v>
      </c>
    </row>
    <row r="252" spans="1:1" x14ac:dyDescent="0.25">
      <c r="A252" t="str">
        <f>CONCATENATE("{'SheetId':'5ce9a85d-278d-4cc2-b3f7-62572df7305b'",",","'UId':'c38dfd76-07ee-4290-9313-7a3c643f6a5c'",",'Col':",COLUMN(BCTinhHinhTaiChinh_06105!D27),",'Row':",ROW(BCTinhHinhTaiChinh_06105!D27),",","'Format':'numberic'",",'Value':'",SUBSTITUTE(BCTinhHinhTaiChinh_06105!D27,"'","\'"),"','TargetCode':''}")</f>
        <v>{'SheetId':'5ce9a85d-278d-4cc2-b3f7-62572df7305b','UId':'c38dfd76-07ee-4290-9313-7a3c643f6a5c','Col':4,'Row':27,'Format':'numberic','Value':'0','TargetCode':''}</v>
      </c>
    </row>
    <row r="253" spans="1:1" x14ac:dyDescent="0.25">
      <c r="A253" t="str">
        <f>CONCATENATE("{'SheetId':'5ce9a85d-278d-4cc2-b3f7-62572df7305b'",",","'UId':'e7b4e8da-ae2c-4381-9a87-49134f09e50c'",",'Col':",COLUMN(BCTinhHinhTaiChinh_06105!E27),",'Row':",ROW(BCTinhHinhTaiChinh_06105!E27),",","'Format':'numberic'",",'Value':'",SUBSTITUTE(BCTinhHinhTaiChinh_06105!E27,"'","\'"),"','TargetCode':''}")</f>
        <v>{'SheetId':'5ce9a85d-278d-4cc2-b3f7-62572df7305b','UId':'e7b4e8da-ae2c-4381-9a87-49134f09e50c','Col':5,'Row':27,'Format':'numberic','Value':'0','TargetCode':''}</v>
      </c>
    </row>
    <row r="254" spans="1:1" x14ac:dyDescent="0.25">
      <c r="A254" t="str">
        <f>CONCATENATE("{'SheetId':'5ce9a85d-278d-4cc2-b3f7-62572df7305b'",",","'UId':'32fd898b-9adb-4cb1-a3d3-c7df157c167c'",",'Col':",COLUMN(BCTinhHinhTaiChinh_06105!C28),",'Row':",ROW(BCTinhHinhTaiChinh_06105!C28),",","'Format':'string'",",'Value':'",SUBSTITUTE(BCTinhHinhTaiChinh_06105!C28,"'","\'"),"','TargetCode':''}")</f>
        <v>{'SheetId':'5ce9a85d-278d-4cc2-b3f7-62572df7305b','UId':'32fd898b-9adb-4cb1-a3d3-c7df157c167c','Col':3,'Row':28,'Format':'string','Value':'','TargetCode':''}</v>
      </c>
    </row>
    <row r="255" spans="1:1" x14ac:dyDescent="0.25">
      <c r="A255" t="str">
        <f>CONCATENATE("{'SheetId':'5ce9a85d-278d-4cc2-b3f7-62572df7305b'",",","'UId':'bc5d300c-c2e9-4895-a937-701e0fe47fc5'",",'Col':",COLUMN(BCTinhHinhTaiChinh_06105!D28),",'Row':",ROW(BCTinhHinhTaiChinh_06105!D28),",","'Format':'numberic'",",'Value':'",SUBSTITUTE(BCTinhHinhTaiChinh_06105!D28,"'","\'"),"','TargetCode':''}")</f>
        <v>{'SheetId':'5ce9a85d-278d-4cc2-b3f7-62572df7305b','UId':'bc5d300c-c2e9-4895-a937-701e0fe47fc5','Col':4,'Row':28,'Format':'numberic','Value':'0','TargetCode':''}</v>
      </c>
    </row>
    <row r="256" spans="1:1" x14ac:dyDescent="0.25">
      <c r="A256" t="str">
        <f>CONCATENATE("{'SheetId':'5ce9a85d-278d-4cc2-b3f7-62572df7305b'",",","'UId':'2f2f39da-5b66-4018-8f77-62fe6465195d'",",'Col':",COLUMN(BCTinhHinhTaiChinh_06105!E28),",'Row':",ROW(BCTinhHinhTaiChinh_06105!E28),",","'Format':'numberic'",",'Value':'",SUBSTITUTE(BCTinhHinhTaiChinh_06105!E28,"'","\'"),"','TargetCode':''}")</f>
        <v>{'SheetId':'5ce9a85d-278d-4cc2-b3f7-62572df7305b','UId':'2f2f39da-5b66-4018-8f77-62fe6465195d','Col':5,'Row':28,'Format':'numberic','Value':'0','TargetCode':''}</v>
      </c>
    </row>
    <row r="257" spans="1:1" x14ac:dyDescent="0.25">
      <c r="A257" t="str">
        <f>CONCATENATE("{'SheetId':'5ce9a85d-278d-4cc2-b3f7-62572df7305b'",",","'UId':'2cc4037d-1084-48a5-98df-caced3b96cfe'",",'Col':",COLUMN(BCTinhHinhTaiChinh_06105!C29),",'Row':",ROW(BCTinhHinhTaiChinh_06105!C29),",","'Format':'string'",",'Value':'",SUBSTITUTE(BCTinhHinhTaiChinh_06105!C29,"'","\'"),"','TargetCode':''}")</f>
        <v>{'SheetId':'5ce9a85d-278d-4cc2-b3f7-62572df7305b','UId':'2cc4037d-1084-48a5-98df-caced3b96cfe','Col':3,'Row':29,'Format':'string','Value':'','TargetCode':''}</v>
      </c>
    </row>
    <row r="258" spans="1:1" x14ac:dyDescent="0.25">
      <c r="A258" t="str">
        <f>CONCATENATE("{'SheetId':'5ce9a85d-278d-4cc2-b3f7-62572df7305b'",",","'UId':'8299b8f2-b000-48bf-ad17-015f9e3c9769'",",'Col':",COLUMN(BCTinhHinhTaiChinh_06105!D29),",'Row':",ROW(BCTinhHinhTaiChinh_06105!D29),",","'Format':'numberic'",",'Value':'",SUBSTITUTE(BCTinhHinhTaiChinh_06105!D29,"'","\'"),"','TargetCode':''}")</f>
        <v>{'SheetId':'5ce9a85d-278d-4cc2-b3f7-62572df7305b','UId':'8299b8f2-b000-48bf-ad17-015f9e3c9769','Col':4,'Row':29,'Format':'numberic','Value':'0','TargetCode':''}</v>
      </c>
    </row>
    <row r="259" spans="1:1" x14ac:dyDescent="0.25">
      <c r="A259" t="str">
        <f>CONCATENATE("{'SheetId':'5ce9a85d-278d-4cc2-b3f7-62572df7305b'",",","'UId':'600f791f-f540-47c4-9705-2e5a262b02eb'",",'Col':",COLUMN(BCTinhHinhTaiChinh_06105!E29),",'Row':",ROW(BCTinhHinhTaiChinh_06105!E29),",","'Format':'numberic'",",'Value':'",SUBSTITUTE(BCTinhHinhTaiChinh_06105!E29,"'","\'"),"','TargetCode':''}")</f>
        <v>{'SheetId':'5ce9a85d-278d-4cc2-b3f7-62572df7305b','UId':'600f791f-f540-47c4-9705-2e5a262b02eb','Col':5,'Row':29,'Format':'numberic','Value':'0','TargetCode':''}</v>
      </c>
    </row>
    <row r="260" spans="1:1" x14ac:dyDescent="0.25">
      <c r="A260" t="str">
        <f>CONCATENATE("{'SheetId':'5ce9a85d-278d-4cc2-b3f7-62572df7305b'",",","'UId':'332c6f8a-92d5-49cc-aa69-82154b59b5a4'",",'Col':",COLUMN(BCTinhHinhTaiChinh_06105!C30),",'Row':",ROW(BCTinhHinhTaiChinh_06105!C30),",","'Format':'string'",",'Value':'",SUBSTITUTE(BCTinhHinhTaiChinh_06105!C30,"'","\'"),"','TargetCode':''}")</f>
        <v>{'SheetId':'5ce9a85d-278d-4cc2-b3f7-62572df7305b','UId':'332c6f8a-92d5-49cc-aa69-82154b59b5a4','Col':3,'Row':30,'Format':'string','Value':'','TargetCode':''}</v>
      </c>
    </row>
    <row r="261" spans="1:1" x14ac:dyDescent="0.25">
      <c r="A261" t="str">
        <f>CONCATENATE("{'SheetId':'5ce9a85d-278d-4cc2-b3f7-62572df7305b'",",","'UId':'432f70c9-d943-4e00-b286-ad57767257ad'",",'Col':",COLUMN(BCTinhHinhTaiChinh_06105!D30),",'Row':",ROW(BCTinhHinhTaiChinh_06105!D30),",","'Format':'numberic'",",'Value':'",SUBSTITUTE(BCTinhHinhTaiChinh_06105!D30,"'","\'"),"','TargetCode':''}")</f>
        <v>{'SheetId':'5ce9a85d-278d-4cc2-b3f7-62572df7305b','UId':'432f70c9-d943-4e00-b286-ad57767257ad','Col':4,'Row':30,'Format':'numberic','Value':'0','TargetCode':''}</v>
      </c>
    </row>
    <row r="262" spans="1:1" x14ac:dyDescent="0.25">
      <c r="A262" t="str">
        <f>CONCATENATE("{'SheetId':'5ce9a85d-278d-4cc2-b3f7-62572df7305b'",",","'UId':'fe47ca07-f971-414b-9cc3-929137e3c901'",",'Col':",COLUMN(BCTinhHinhTaiChinh_06105!E30),",'Row':",ROW(BCTinhHinhTaiChinh_06105!E30),",","'Format':'numberic'",",'Value':'",SUBSTITUTE(BCTinhHinhTaiChinh_06105!E30,"'","\'"),"','TargetCode':''}")</f>
        <v>{'SheetId':'5ce9a85d-278d-4cc2-b3f7-62572df7305b','UId':'fe47ca07-f971-414b-9cc3-929137e3c901','Col':5,'Row':30,'Format':'numberic','Value':'0','TargetCode':''}</v>
      </c>
    </row>
    <row r="263" spans="1:1" x14ac:dyDescent="0.25">
      <c r="A263" t="str">
        <f>CONCATENATE("{'SheetId':'5ce9a85d-278d-4cc2-b3f7-62572df7305b'",",","'UId':'ca280047-9f7a-4c64-bd84-ddfe9bd0e1f5'",",'Col':",COLUMN(BCTinhHinhTaiChinh_06105!C31),",'Row':",ROW(BCTinhHinhTaiChinh_06105!C31),",","'Format':'string'",",'Value':'",SUBSTITUTE(BCTinhHinhTaiChinh_06105!C31,"'","\'"),"','TargetCode':''}")</f>
        <v>{'SheetId':'5ce9a85d-278d-4cc2-b3f7-62572df7305b','UId':'ca280047-9f7a-4c64-bd84-ddfe9bd0e1f5','Col':3,'Row':31,'Format':'string','Value':'','TargetCode':''}</v>
      </c>
    </row>
    <row r="264" spans="1:1" x14ac:dyDescent="0.25">
      <c r="A264" t="str">
        <f>CONCATENATE("{'SheetId':'5ce9a85d-278d-4cc2-b3f7-62572df7305b'",",","'UId':'a59362ff-4fc2-4491-a12f-dcdcd1c31cfb'",",'Col':",COLUMN(BCTinhHinhTaiChinh_06105!D31),",'Row':",ROW(BCTinhHinhTaiChinh_06105!D31),",","'Format':'numberic'",",'Value':'",SUBSTITUTE(BCTinhHinhTaiChinh_06105!D31,"'","\'"),"','TargetCode':''}")</f>
        <v>{'SheetId':'5ce9a85d-278d-4cc2-b3f7-62572df7305b','UId':'a59362ff-4fc2-4491-a12f-dcdcd1c31cfb','Col':4,'Row':31,'Format':'numberic','Value':'0','TargetCode':''}</v>
      </c>
    </row>
    <row r="265" spans="1:1" x14ac:dyDescent="0.25">
      <c r="A265" t="str">
        <f>CONCATENATE("{'SheetId':'5ce9a85d-278d-4cc2-b3f7-62572df7305b'",",","'UId':'1df69497-469d-4c93-ae2e-f0bc264b7ece'",",'Col':",COLUMN(BCTinhHinhTaiChinh_06105!E31),",'Row':",ROW(BCTinhHinhTaiChinh_06105!E31),",","'Format':'numberic'",",'Value':'",SUBSTITUTE(BCTinhHinhTaiChinh_06105!E31,"'","\'"),"','TargetCode':''}")</f>
        <v>{'SheetId':'5ce9a85d-278d-4cc2-b3f7-62572df7305b','UId':'1df69497-469d-4c93-ae2e-f0bc264b7ece','Col':5,'Row':31,'Format':'numberic','Value':'0','TargetCode':''}</v>
      </c>
    </row>
    <row r="266" spans="1:1" x14ac:dyDescent="0.25">
      <c r="A266" t="str">
        <f>CONCATENATE("{'SheetId':'5ce9a85d-278d-4cc2-b3f7-62572df7305b'",",","'UId':'8f6fccb1-1ec0-4c1b-9452-c971714322de'",",'Col':",COLUMN(BCTinhHinhTaiChinh_06105!C32),",'Row':",ROW(BCTinhHinhTaiChinh_06105!C32),",","'Format':'string'",",'Value':'",SUBSTITUTE(BCTinhHinhTaiChinh_06105!C32,"'","\'"),"','TargetCode':''}")</f>
        <v>{'SheetId':'5ce9a85d-278d-4cc2-b3f7-62572df7305b','UId':'8f6fccb1-1ec0-4c1b-9452-c971714322de','Col':3,'Row':32,'Format':'string','Value':'','TargetCode':''}</v>
      </c>
    </row>
    <row r="267" spans="1:1" x14ac:dyDescent="0.25">
      <c r="A267" t="str">
        <f>CONCATENATE("{'SheetId':'5ce9a85d-278d-4cc2-b3f7-62572df7305b'",",","'UId':'181e17ac-3eaa-44e3-9233-a756314dbe02'",",'Col':",COLUMN(BCTinhHinhTaiChinh_06105!D32),",'Row':",ROW(BCTinhHinhTaiChinh_06105!D32),",","'Format':'numberic'",",'Value':'",SUBSTITUTE(BCTinhHinhTaiChinh_06105!D32,"'","\'"),"','TargetCode':''}")</f>
        <v>{'SheetId':'5ce9a85d-278d-4cc2-b3f7-62572df7305b','UId':'181e17ac-3eaa-44e3-9233-a756314dbe02','Col':4,'Row':32,'Format':'numberic','Value':'0','TargetCode':''}</v>
      </c>
    </row>
    <row r="268" spans="1:1" x14ac:dyDescent="0.25">
      <c r="A268" t="str">
        <f>CONCATENATE("{'SheetId':'5ce9a85d-278d-4cc2-b3f7-62572df7305b'",",","'UId':'b82573a3-608d-46fd-9056-d3b53035edea'",",'Col':",COLUMN(BCTinhHinhTaiChinh_06105!E32),",'Row':",ROW(BCTinhHinhTaiChinh_06105!E32),",","'Format':'numberic'",",'Value':'",SUBSTITUTE(BCTinhHinhTaiChinh_06105!E32,"'","\'"),"','TargetCode':''}")</f>
        <v>{'SheetId':'5ce9a85d-278d-4cc2-b3f7-62572df7305b','UId':'b82573a3-608d-46fd-9056-d3b53035edea','Col':5,'Row':32,'Format':'numberic','Value':'0','TargetCode':''}</v>
      </c>
    </row>
    <row r="269" spans="1:1" x14ac:dyDescent="0.25">
      <c r="A269" t="str">
        <f>CONCATENATE("{'SheetId':'5ce9a85d-278d-4cc2-b3f7-62572df7305b'",",","'UId':'158a93c3-53bf-43cc-a204-b4d5fae314a2'",",'Col':",COLUMN(BCTinhHinhTaiChinh_06105!C33),",'Row':",ROW(BCTinhHinhTaiChinh_06105!C33),",","'Format':'string'",",'Value':'",SUBSTITUTE(BCTinhHinhTaiChinh_06105!C33,"'","\'"),"','TargetCode':''}")</f>
        <v>{'SheetId':'5ce9a85d-278d-4cc2-b3f7-62572df7305b','UId':'158a93c3-53bf-43cc-a204-b4d5fae314a2','Col':3,'Row':33,'Format':'string','Value':'','TargetCode':''}</v>
      </c>
    </row>
    <row r="270" spans="1:1" x14ac:dyDescent="0.25">
      <c r="A270" t="str">
        <f>CONCATENATE("{'SheetId':'5ce9a85d-278d-4cc2-b3f7-62572df7305b'",",","'UId':'7b2c44a3-e562-42bd-8fcb-0acdb76307cf'",",'Col':",COLUMN(BCTinhHinhTaiChinh_06105!D33),",'Row':",ROW(BCTinhHinhTaiChinh_06105!D33),",","'Format':'numberic'",",'Value':'",SUBSTITUTE(BCTinhHinhTaiChinh_06105!D33,"'","\'"),"','TargetCode':''}")</f>
        <v>{'SheetId':'5ce9a85d-278d-4cc2-b3f7-62572df7305b','UId':'7b2c44a3-e562-42bd-8fcb-0acdb76307cf','Col':4,'Row':33,'Format':'numberic','Value':'0','TargetCode':''}</v>
      </c>
    </row>
    <row r="271" spans="1:1" x14ac:dyDescent="0.25">
      <c r="A271" t="str">
        <f>CONCATENATE("{'SheetId':'5ce9a85d-278d-4cc2-b3f7-62572df7305b'",",","'UId':'2c057d69-6d52-4d7f-aecf-ecd6451f0d4e'",",'Col':",COLUMN(BCTinhHinhTaiChinh_06105!E33),",'Row':",ROW(BCTinhHinhTaiChinh_06105!E33),",","'Format':'numberic'",",'Value':'",SUBSTITUTE(BCTinhHinhTaiChinh_06105!E33,"'","\'"),"','TargetCode':''}")</f>
        <v>{'SheetId':'5ce9a85d-278d-4cc2-b3f7-62572df7305b','UId':'2c057d69-6d52-4d7f-aecf-ecd6451f0d4e','Col':5,'Row':33,'Format':'numberic','Value':'0','TargetCode':''}</v>
      </c>
    </row>
    <row r="272" spans="1:1" x14ac:dyDescent="0.25">
      <c r="A272" t="str">
        <f>CONCATENATE("{'SheetId':'5ce9a85d-278d-4cc2-b3f7-62572df7305b'",",","'UId':'197c8037-9e73-4097-80b8-9a5f0ebe9797'",",'Col':",COLUMN(BCTinhHinhTaiChinh_06105!C34),",'Row':",ROW(BCTinhHinhTaiChinh_06105!C34),",","'Format':'string'",",'Value':'",SUBSTITUTE(BCTinhHinhTaiChinh_06105!C34,"'","\'"),"','TargetCode':''}")</f>
        <v>{'SheetId':'5ce9a85d-278d-4cc2-b3f7-62572df7305b','UId':'197c8037-9e73-4097-80b8-9a5f0ebe9797','Col':3,'Row':34,'Format':'string','Value':'','TargetCode':''}</v>
      </c>
    </row>
    <row r="273" spans="1:1" x14ac:dyDescent="0.25">
      <c r="A273" t="str">
        <f>CONCATENATE("{'SheetId':'5ce9a85d-278d-4cc2-b3f7-62572df7305b'",",","'UId':'1590f9b8-ebbb-48dd-860c-1b27c1e861f8'",",'Col':",COLUMN(BCTinhHinhTaiChinh_06105!D34),",'Row':",ROW(BCTinhHinhTaiChinh_06105!D34),",","'Format':'numberic'",",'Value':'",SUBSTITUTE(BCTinhHinhTaiChinh_06105!D34,"'","\'"),"','TargetCode':''}")</f>
        <v>{'SheetId':'5ce9a85d-278d-4cc2-b3f7-62572df7305b','UId':'1590f9b8-ebbb-48dd-860c-1b27c1e861f8','Col':4,'Row':34,'Format':'numberic','Value':'59959800','TargetCode':''}</v>
      </c>
    </row>
    <row r="274" spans="1:1" x14ac:dyDescent="0.25">
      <c r="A274" t="str">
        <f>CONCATENATE("{'SheetId':'5ce9a85d-278d-4cc2-b3f7-62572df7305b'",",","'UId':'5563b273-357d-4632-b9da-b0acd6f0cf7e'",",'Col':",COLUMN(BCTinhHinhTaiChinh_06105!E34),",'Row':",ROW(BCTinhHinhTaiChinh_06105!E34),",","'Format':'numberic'",",'Value':'",SUBSTITUTE(BCTinhHinhTaiChinh_06105!E34,"'","\'"),"','TargetCode':''}")</f>
        <v>{'SheetId':'5ce9a85d-278d-4cc2-b3f7-62572df7305b','UId':'5563b273-357d-4632-b9da-b0acd6f0cf7e','Col':5,'Row':34,'Format':'numberic','Value':'217710000','TargetCode':''}</v>
      </c>
    </row>
    <row r="275" spans="1:1" x14ac:dyDescent="0.25">
      <c r="A275" t="str">
        <f>CONCATENATE("{'SheetId':'5ce9a85d-278d-4cc2-b3f7-62572df7305b'",",","'UId':'486ff24d-342b-4d8e-8e9a-ba11474cb31f'",",'Col':",COLUMN(BCTinhHinhTaiChinh_06105!C35),",'Row':",ROW(BCTinhHinhTaiChinh_06105!C35),",","'Format':'string'",",'Value':'",SUBSTITUTE(BCTinhHinhTaiChinh_06105!C35,"'","\'"),"','TargetCode':''}")</f>
        <v>{'SheetId':'5ce9a85d-278d-4cc2-b3f7-62572df7305b','UId':'486ff24d-342b-4d8e-8e9a-ba11474cb31f','Col':3,'Row':35,'Format':'string','Value':'','TargetCode':''}</v>
      </c>
    </row>
    <row r="276" spans="1:1" x14ac:dyDescent="0.25">
      <c r="A276" t="str">
        <f>CONCATENATE("{'SheetId':'5ce9a85d-278d-4cc2-b3f7-62572df7305b'",",","'UId':'c62b5b6f-03df-4ca4-9b4d-4997aaa28d9f'",",'Col':",COLUMN(BCTinhHinhTaiChinh_06105!D35),",'Row':",ROW(BCTinhHinhTaiChinh_06105!D35),",","'Format':'numberic'",",'Value':'",SUBSTITUTE(BCTinhHinhTaiChinh_06105!D35,"'","\'"),"','TargetCode':''}")</f>
        <v>{'SheetId':'5ce9a85d-278d-4cc2-b3f7-62572df7305b','UId':'c62b5b6f-03df-4ca4-9b4d-4997aaa28d9f','Col':4,'Row':35,'Format':'numberic','Value':'59959800','TargetCode':''}</v>
      </c>
    </row>
    <row r="277" spans="1:1" x14ac:dyDescent="0.25">
      <c r="A277" t="str">
        <f>CONCATENATE("{'SheetId':'5ce9a85d-278d-4cc2-b3f7-62572df7305b'",",","'UId':'1b1f5c01-fd5a-41c3-b7a1-dc78e5e43e81'",",'Col':",COLUMN(BCTinhHinhTaiChinh_06105!E35),",'Row':",ROW(BCTinhHinhTaiChinh_06105!E35),",","'Format':'numberic'",",'Value':'",SUBSTITUTE(BCTinhHinhTaiChinh_06105!E35,"'","\'"),"','TargetCode':''}")</f>
        <v>{'SheetId':'5ce9a85d-278d-4cc2-b3f7-62572df7305b','UId':'1b1f5c01-fd5a-41c3-b7a1-dc78e5e43e81','Col':5,'Row':35,'Format':'numberic','Value':'217710000','TargetCode':''}</v>
      </c>
    </row>
    <row r="278" spans="1:1" x14ac:dyDescent="0.25">
      <c r="A278" t="str">
        <f>CONCATENATE("{'SheetId':'5ce9a85d-278d-4cc2-b3f7-62572df7305b'",",","'UId':'5c7b6514-7d06-4aee-8bc9-c5cf264bf26b'",",'Col':",COLUMN(BCTinhHinhTaiChinh_06105!C36),",'Row':",ROW(BCTinhHinhTaiChinh_06105!C36),",","'Format':'string'",",'Value':'",SUBSTITUTE(BCTinhHinhTaiChinh_06105!C36,"'","\'"),"','TargetCode':''}")</f>
        <v>{'SheetId':'5ce9a85d-278d-4cc2-b3f7-62572df7305b','UId':'5c7b6514-7d06-4aee-8bc9-c5cf264bf26b','Col':3,'Row':36,'Format':'string','Value':'','TargetCode':''}</v>
      </c>
    </row>
    <row r="279" spans="1:1" x14ac:dyDescent="0.25">
      <c r="A279" t="str">
        <f>CONCATENATE("{'SheetId':'5ce9a85d-278d-4cc2-b3f7-62572df7305b'",",","'UId':'ef4e15d5-63c5-475e-b84a-47e2caf94045'",",'Col':",COLUMN(BCTinhHinhTaiChinh_06105!D36),",'Row':",ROW(BCTinhHinhTaiChinh_06105!D36),",","'Format':'numberic'",",'Value':'",SUBSTITUTE(BCTinhHinhTaiChinh_06105!D36,"'","\'"),"','TargetCode':''}")</f>
        <v>{'SheetId':'5ce9a85d-278d-4cc2-b3f7-62572df7305b','UId':'ef4e15d5-63c5-475e-b84a-47e2caf94045','Col':4,'Row':36,'Format':'numberic','Value':'0','TargetCode':''}</v>
      </c>
    </row>
    <row r="280" spans="1:1" x14ac:dyDescent="0.25">
      <c r="A280" t="str">
        <f>CONCATENATE("{'SheetId':'5ce9a85d-278d-4cc2-b3f7-62572df7305b'",",","'UId':'0f4511b8-13ba-4032-a025-6a78ca7d6114'",",'Col':",COLUMN(BCTinhHinhTaiChinh_06105!E36),",'Row':",ROW(BCTinhHinhTaiChinh_06105!E36),",","'Format':'numberic'",",'Value':'",SUBSTITUTE(BCTinhHinhTaiChinh_06105!E36,"'","\'"),"','TargetCode':''}")</f>
        <v>{'SheetId':'5ce9a85d-278d-4cc2-b3f7-62572df7305b','UId':'0f4511b8-13ba-4032-a025-6a78ca7d6114','Col':5,'Row':36,'Format':'numberic','Value':'0','TargetCode':''}</v>
      </c>
    </row>
    <row r="281" spans="1:1" x14ac:dyDescent="0.25">
      <c r="A281" t="str">
        <f>CONCATENATE("{'SheetId':'5ce9a85d-278d-4cc2-b3f7-62572df7305b'",",","'UId':'87100dca-99f9-4703-93d6-1dc6598a16e0'",",'Col':",COLUMN(BCTinhHinhTaiChinh_06105!C37),",'Row':",ROW(BCTinhHinhTaiChinh_06105!C37),",","'Format':'string'",",'Value':'",SUBSTITUTE(BCTinhHinhTaiChinh_06105!C37,"'","\'"),"','TargetCode':''}")</f>
        <v>{'SheetId':'5ce9a85d-278d-4cc2-b3f7-62572df7305b','UId':'87100dca-99f9-4703-93d6-1dc6598a16e0','Col':3,'Row':37,'Format':'string','Value':'','TargetCode':''}</v>
      </c>
    </row>
    <row r="282" spans="1:1" x14ac:dyDescent="0.25">
      <c r="A282" t="str">
        <f>CONCATENATE("{'SheetId':'5ce9a85d-278d-4cc2-b3f7-62572df7305b'",",","'UId':'0616990b-ec2f-4959-a7d8-25c533657c77'",",'Col':",COLUMN(BCTinhHinhTaiChinh_06105!D37),",'Row':",ROW(BCTinhHinhTaiChinh_06105!D37),",","'Format':'numberic'",",'Value':'",SUBSTITUTE(BCTinhHinhTaiChinh_06105!D37,"'","\'"),"','TargetCode':''}")</f>
        <v>{'SheetId':'5ce9a85d-278d-4cc2-b3f7-62572df7305b','UId':'0616990b-ec2f-4959-a7d8-25c533657c77','Col':4,'Row':37,'Format':'numberic','Value':'0','TargetCode':''}</v>
      </c>
    </row>
    <row r="283" spans="1:1" x14ac:dyDescent="0.25">
      <c r="A283" t="str">
        <f>CONCATENATE("{'SheetId':'5ce9a85d-278d-4cc2-b3f7-62572df7305b'",",","'UId':'ca636c51-bcc0-4e56-a3ef-7301abba8297'",",'Col':",COLUMN(BCTinhHinhTaiChinh_06105!E37),",'Row':",ROW(BCTinhHinhTaiChinh_06105!E37),",","'Format':'numberic'",",'Value':'",SUBSTITUTE(BCTinhHinhTaiChinh_06105!E37,"'","\'"),"','TargetCode':''}")</f>
        <v>{'SheetId':'5ce9a85d-278d-4cc2-b3f7-62572df7305b','UId':'ca636c51-bcc0-4e56-a3ef-7301abba8297','Col':5,'Row':37,'Format':'numberic','Value':'0','TargetCode':''}</v>
      </c>
    </row>
    <row r="284" spans="1:1" x14ac:dyDescent="0.25">
      <c r="A284" t="str">
        <f>CONCATENATE("{'SheetId':'5ce9a85d-278d-4cc2-b3f7-62572df7305b'",",","'UId':'c12e1846-250b-4877-8bc2-50e329fe2ce7'",",'Col':",COLUMN(BCTinhHinhTaiChinh_06105!C38),",'Row':",ROW(BCTinhHinhTaiChinh_06105!C38),",","'Format':'string'",",'Value':'",SUBSTITUTE(BCTinhHinhTaiChinh_06105!C38,"'","\'"),"','TargetCode':''}")</f>
        <v>{'SheetId':'5ce9a85d-278d-4cc2-b3f7-62572df7305b','UId':'c12e1846-250b-4877-8bc2-50e329fe2ce7','Col':3,'Row':38,'Format':'string','Value':'','TargetCode':''}</v>
      </c>
    </row>
    <row r="285" spans="1:1" x14ac:dyDescent="0.25">
      <c r="A285" t="str">
        <f>CONCATENATE("{'SheetId':'5ce9a85d-278d-4cc2-b3f7-62572df7305b'",",","'UId':'57c2d570-6402-44ff-b614-463e2199b131'",",'Col':",COLUMN(BCTinhHinhTaiChinh_06105!D38),",'Row':",ROW(BCTinhHinhTaiChinh_06105!D38),",","'Format':'numberic'",",'Value':'",SUBSTITUTE(BCTinhHinhTaiChinh_06105!D38,"'","\'"),"','TargetCode':''}")</f>
        <v>{'SheetId':'5ce9a85d-278d-4cc2-b3f7-62572df7305b','UId':'57c2d570-6402-44ff-b614-463e2199b131','Col':4,'Row':38,'Format':'numberic','Value':'0','TargetCode':''}</v>
      </c>
    </row>
    <row r="286" spans="1:1" x14ac:dyDescent="0.25">
      <c r="A286" t="str">
        <f>CONCATENATE("{'SheetId':'5ce9a85d-278d-4cc2-b3f7-62572df7305b'",",","'UId':'b75da0a3-b883-4874-bf9c-4ad351c9c907'",",'Col':",COLUMN(BCTinhHinhTaiChinh_06105!E38),",'Row':",ROW(BCTinhHinhTaiChinh_06105!E38),",","'Format':'numberic'",",'Value':'",SUBSTITUTE(BCTinhHinhTaiChinh_06105!E38,"'","\'"),"','TargetCode':''}")</f>
        <v>{'SheetId':'5ce9a85d-278d-4cc2-b3f7-62572df7305b','UId':'b75da0a3-b883-4874-bf9c-4ad351c9c907','Col':5,'Row':38,'Format':'numberic','Value':'0','TargetCode':''}</v>
      </c>
    </row>
    <row r="287" spans="1:1" x14ac:dyDescent="0.25">
      <c r="A287" t="str">
        <f>CONCATENATE("{'SheetId':'5ce9a85d-278d-4cc2-b3f7-62572df7305b'",",","'UId':'491b6fd0-1fdd-4976-be74-f767cee1f852'",",'Col':",COLUMN(BCTinhHinhTaiChinh_06105!C39),",'Row':",ROW(BCTinhHinhTaiChinh_06105!C39),",","'Format':'string'",",'Value':'",SUBSTITUTE(BCTinhHinhTaiChinh_06105!C39,"'","\'"),"','TargetCode':''}")</f>
        <v>{'SheetId':'5ce9a85d-278d-4cc2-b3f7-62572df7305b','UId':'491b6fd0-1fdd-4976-be74-f767cee1f852','Col':3,'Row':39,'Format':'string','Value':'','TargetCode':''}</v>
      </c>
    </row>
    <row r="288" spans="1:1" x14ac:dyDescent="0.25">
      <c r="A288" t="str">
        <f>CONCATENATE("{'SheetId':'5ce9a85d-278d-4cc2-b3f7-62572df7305b'",",","'UId':'153427aa-866f-472d-b984-3c70a7da6746'",",'Col':",COLUMN(BCTinhHinhTaiChinh_06105!D39),",'Row':",ROW(BCTinhHinhTaiChinh_06105!D39),",","'Format':'numberic'",",'Value':'",SUBSTITUTE(BCTinhHinhTaiChinh_06105!D39,"'","\'"),"','TargetCode':''}")</f>
        <v>{'SheetId':'5ce9a85d-278d-4cc2-b3f7-62572df7305b','UId':'153427aa-866f-472d-b984-3c70a7da6746','Col':4,'Row':39,'Format':'numberic','Value':'0','TargetCode':''}</v>
      </c>
    </row>
    <row r="289" spans="1:1" x14ac:dyDescent="0.25">
      <c r="A289" t="str">
        <f>CONCATENATE("{'SheetId':'5ce9a85d-278d-4cc2-b3f7-62572df7305b'",",","'UId':'50aedd0c-4ac8-47e5-9d12-c8d191c9d030'",",'Col':",COLUMN(BCTinhHinhTaiChinh_06105!E39),",'Row':",ROW(BCTinhHinhTaiChinh_06105!E39),",","'Format':'numberic'",",'Value':'",SUBSTITUTE(BCTinhHinhTaiChinh_06105!E39,"'","\'"),"','TargetCode':''}")</f>
        <v>{'SheetId':'5ce9a85d-278d-4cc2-b3f7-62572df7305b','UId':'50aedd0c-4ac8-47e5-9d12-c8d191c9d030','Col':5,'Row':39,'Format':'numberic','Value':'0','TargetCode':''}</v>
      </c>
    </row>
    <row r="290" spans="1:1" x14ac:dyDescent="0.25">
      <c r="A290" t="str">
        <f>CONCATENATE("{'SheetId':'5ce9a85d-278d-4cc2-b3f7-62572df7305b'",",","'UId':'1a93626c-70da-4ea0-8bcf-17769686f34f'",",'Col':",COLUMN(BCTinhHinhTaiChinh_06105!C40),",'Row':",ROW(BCTinhHinhTaiChinh_06105!C40),",","'Format':'string'",",'Value':'",SUBSTITUTE(BCTinhHinhTaiChinh_06105!C40,"'","\'"),"','TargetCode':''}")</f>
        <v>{'SheetId':'5ce9a85d-278d-4cc2-b3f7-62572df7305b','UId':'1a93626c-70da-4ea0-8bcf-17769686f34f','Col':3,'Row':40,'Format':'string','Value':'','TargetCode':''}</v>
      </c>
    </row>
    <row r="291" spans="1:1" x14ac:dyDescent="0.25">
      <c r="A291" t="str">
        <f>CONCATENATE("{'SheetId':'5ce9a85d-278d-4cc2-b3f7-62572df7305b'",",","'UId':'92abb3dd-5f51-467c-9186-c7393824c351'",",'Col':",COLUMN(BCTinhHinhTaiChinh_06105!D40),",'Row':",ROW(BCTinhHinhTaiChinh_06105!D40),",","'Format':'numberic'",",'Value':'",SUBSTITUTE(BCTinhHinhTaiChinh_06105!D40,"'","\'"),"','TargetCode':''}")</f>
        <v>{'SheetId':'5ce9a85d-278d-4cc2-b3f7-62572df7305b','UId':'92abb3dd-5f51-467c-9186-c7393824c351','Col':4,'Row':40,'Format':'numberic','Value':'0','TargetCode':''}</v>
      </c>
    </row>
    <row r="292" spans="1:1" x14ac:dyDescent="0.25">
      <c r="A292" t="str">
        <f>CONCATENATE("{'SheetId':'5ce9a85d-278d-4cc2-b3f7-62572df7305b'",",","'UId':'e692548f-5190-49f9-9277-3613a6cfbd8d'",",'Col':",COLUMN(BCTinhHinhTaiChinh_06105!E40),",'Row':",ROW(BCTinhHinhTaiChinh_06105!E40),",","'Format':'numberic'",",'Value':'",SUBSTITUTE(BCTinhHinhTaiChinh_06105!E40,"'","\'"),"','TargetCode':''}")</f>
        <v>{'SheetId':'5ce9a85d-278d-4cc2-b3f7-62572df7305b','UId':'e692548f-5190-49f9-9277-3613a6cfbd8d','Col':5,'Row':40,'Format':'numberic','Value':'0','TargetCode':''}</v>
      </c>
    </row>
    <row r="293" spans="1:1" x14ac:dyDescent="0.25">
      <c r="A293" t="str">
        <f>CONCATENATE("{'SheetId':'5ce9a85d-278d-4cc2-b3f7-62572df7305b'",",","'UId':'90f09ea5-bcf2-4b50-afc6-23157896deb8'",",'Col':",COLUMN(BCTinhHinhTaiChinh_06105!C41),",'Row':",ROW(BCTinhHinhTaiChinh_06105!C41),",","'Format':'string'",",'Value':'",SUBSTITUTE(BCTinhHinhTaiChinh_06105!C41,"'","\'"),"','TargetCode':''}")</f>
        <v>{'SheetId':'5ce9a85d-278d-4cc2-b3f7-62572df7305b','UId':'90f09ea5-bcf2-4b50-afc6-23157896deb8','Col':3,'Row':41,'Format':'string','Value':'','TargetCode':''}</v>
      </c>
    </row>
    <row r="294" spans="1:1" x14ac:dyDescent="0.25">
      <c r="A294" t="str">
        <f>CONCATENATE("{'SheetId':'5ce9a85d-278d-4cc2-b3f7-62572df7305b'",",","'UId':'07c2cdbc-b0e7-49df-a669-c7d0b735f4ce'",",'Col':",COLUMN(BCTinhHinhTaiChinh_06105!D41),",'Row':",ROW(BCTinhHinhTaiChinh_06105!D41),",","'Format':'numberic'",",'Value':'",SUBSTITUTE(BCTinhHinhTaiChinh_06105!D41,"'","\'"),"','TargetCode':''}")</f>
        <v>{'SheetId':'5ce9a85d-278d-4cc2-b3f7-62572df7305b','UId':'07c2cdbc-b0e7-49df-a669-c7d0b735f4ce','Col':4,'Row':41,'Format':'numberic','Value':'15123288','TargetCode':''}</v>
      </c>
    </row>
    <row r="295" spans="1:1" x14ac:dyDescent="0.25">
      <c r="A295" t="str">
        <f>CONCATENATE("{'SheetId':'5ce9a85d-278d-4cc2-b3f7-62572df7305b'",",","'UId':'993dbc54-40f1-4efb-bb10-2050371a06e3'",",'Col':",COLUMN(BCTinhHinhTaiChinh_06105!E41),",'Row':",ROW(BCTinhHinhTaiChinh_06105!E41),",","'Format':'numberic'",",'Value':'",SUBSTITUTE(BCTinhHinhTaiChinh_06105!E41,"'","\'"),"','TargetCode':''}")</f>
        <v>{'SheetId':'5ce9a85d-278d-4cc2-b3f7-62572df7305b','UId':'993dbc54-40f1-4efb-bb10-2050371a06e3','Col':5,'Row':41,'Format':'numberic','Value':'0','TargetCode':''}</v>
      </c>
    </row>
    <row r="296" spans="1:1" x14ac:dyDescent="0.25">
      <c r="A296" t="str">
        <f>CONCATENATE("{'SheetId':'5ce9a85d-278d-4cc2-b3f7-62572df7305b'",",","'UId':'99614d01-e6b7-40af-86b9-be69b3945217'",",'Col':",COLUMN(BCTinhHinhTaiChinh_06105!C42),",'Row':",ROW(BCTinhHinhTaiChinh_06105!C42),",","'Format':'string'",",'Value':'",SUBSTITUTE(BCTinhHinhTaiChinh_06105!C42,"'","\'"),"','TargetCode':''}")</f>
        <v>{'SheetId':'5ce9a85d-278d-4cc2-b3f7-62572df7305b','UId':'99614d01-e6b7-40af-86b9-be69b3945217','Col':3,'Row':42,'Format':'string','Value':'','TargetCode':''}</v>
      </c>
    </row>
    <row r="297" spans="1:1" x14ac:dyDescent="0.25">
      <c r="A297" t="str">
        <f>CONCATENATE("{'SheetId':'5ce9a85d-278d-4cc2-b3f7-62572df7305b'",",","'UId':'b8859553-591c-4137-9ba2-0e98bccb2b73'",",'Col':",COLUMN(BCTinhHinhTaiChinh_06105!D42),",'Row':",ROW(BCTinhHinhTaiChinh_06105!D42),",","'Format':'numberic'",",'Value':'",SUBSTITUTE(BCTinhHinhTaiChinh_06105!D42,"'","\'"),"','TargetCode':''}")</f>
        <v>{'SheetId':'5ce9a85d-278d-4cc2-b3f7-62572df7305b','UId':'b8859553-591c-4137-9ba2-0e98bccb2b73','Col':4,'Row':42,'Format':'numberic','Value':'0','TargetCode':''}</v>
      </c>
    </row>
    <row r="298" spans="1:1" x14ac:dyDescent="0.25">
      <c r="A298" t="str">
        <f>CONCATENATE("{'SheetId':'5ce9a85d-278d-4cc2-b3f7-62572df7305b'",",","'UId':'ad480c50-b6d8-4372-a8ed-96ff2e97bd66'",",'Col':",COLUMN(BCTinhHinhTaiChinh_06105!E42),",'Row':",ROW(BCTinhHinhTaiChinh_06105!E42),",","'Format':'numberic'",",'Value':'",SUBSTITUTE(BCTinhHinhTaiChinh_06105!E42,"'","\'"),"','TargetCode':''}")</f>
        <v>{'SheetId':'5ce9a85d-278d-4cc2-b3f7-62572df7305b','UId':'ad480c50-b6d8-4372-a8ed-96ff2e97bd66','Col':5,'Row':42,'Format':'numberic','Value':'0','TargetCode':''}</v>
      </c>
    </row>
    <row r="299" spans="1:1" x14ac:dyDescent="0.25">
      <c r="A299" t="str">
        <f>CONCATENATE("{'SheetId':'5ce9a85d-278d-4cc2-b3f7-62572df7305b'",",","'UId':'9409a860-183b-4084-83e4-bcd9a7abfe60'",",'Col':",COLUMN(BCTinhHinhTaiChinh_06105!C43),",'Row':",ROW(BCTinhHinhTaiChinh_06105!C43),",","'Format':'string'",",'Value':'",SUBSTITUTE(BCTinhHinhTaiChinh_06105!C43,"'","\'"),"','TargetCode':''}")</f>
        <v>{'SheetId':'5ce9a85d-278d-4cc2-b3f7-62572df7305b','UId':'9409a860-183b-4084-83e4-bcd9a7abfe60','Col':3,'Row':43,'Format':'string','Value':'','TargetCode':''}</v>
      </c>
    </row>
    <row r="300" spans="1:1" x14ac:dyDescent="0.25">
      <c r="A300" t="str">
        <f>CONCATENATE("{'SheetId':'5ce9a85d-278d-4cc2-b3f7-62572df7305b'",",","'UId':'0ad5cb53-3981-4a40-a252-4a85b6f75008'",",'Col':",COLUMN(BCTinhHinhTaiChinh_06105!D43),",'Row':",ROW(BCTinhHinhTaiChinh_06105!D43),",","'Format':'numberic'",",'Value':'",SUBSTITUTE(BCTinhHinhTaiChinh_06105!D43,"'","\'"),"','TargetCode':''}")</f>
        <v>{'SheetId':'5ce9a85d-278d-4cc2-b3f7-62572df7305b','UId':'0ad5cb53-3981-4a40-a252-4a85b6f75008','Col':4,'Row':43,'Format':'numberic','Value':'15123288','TargetCode':''}</v>
      </c>
    </row>
    <row r="301" spans="1:1" x14ac:dyDescent="0.25">
      <c r="A301" t="str">
        <f>CONCATENATE("{'SheetId':'5ce9a85d-278d-4cc2-b3f7-62572df7305b'",",","'UId':'b629c4d2-c3c2-4285-8ec9-dc08bbeef007'",",'Col':",COLUMN(BCTinhHinhTaiChinh_06105!E43),",'Row':",ROW(BCTinhHinhTaiChinh_06105!E43),",","'Format':'numberic'",",'Value':'",SUBSTITUTE(BCTinhHinhTaiChinh_06105!E43,"'","\'"),"','TargetCode':''}")</f>
        <v>{'SheetId':'5ce9a85d-278d-4cc2-b3f7-62572df7305b','UId':'b629c4d2-c3c2-4285-8ec9-dc08bbeef007','Col':5,'Row':43,'Format':'numberic','Value':'0','TargetCode':''}</v>
      </c>
    </row>
    <row r="302" spans="1:1" x14ac:dyDescent="0.25">
      <c r="A302" t="str">
        <f>CONCATENATE("{'SheetId':'5ce9a85d-278d-4cc2-b3f7-62572df7305b'",",","'UId':'4d76427c-8059-4d50-8775-b6cc6ee4517d'",",'Col':",COLUMN(BCTinhHinhTaiChinh_06105!C44),",'Row':",ROW(BCTinhHinhTaiChinh_06105!C44),",","'Format':'string'",",'Value':'",SUBSTITUTE(BCTinhHinhTaiChinh_06105!C44,"'","\'"),"','TargetCode':''}")</f>
        <v>{'SheetId':'5ce9a85d-278d-4cc2-b3f7-62572df7305b','UId':'4d76427c-8059-4d50-8775-b6cc6ee4517d','Col':3,'Row':44,'Format':'string','Value':'','TargetCode':''}</v>
      </c>
    </row>
    <row r="303" spans="1:1" x14ac:dyDescent="0.25">
      <c r="A303" t="str">
        <f>CONCATENATE("{'SheetId':'5ce9a85d-278d-4cc2-b3f7-62572df7305b'",",","'UId':'e1f70bea-a39c-4f33-8e65-260fb2d48508'",",'Col':",COLUMN(BCTinhHinhTaiChinh_06105!D44),",'Row':",ROW(BCTinhHinhTaiChinh_06105!D44),",","'Format':'numberic'",",'Value':'",SUBSTITUTE(BCTinhHinhTaiChinh_06105!D44,"'","\'"),"','TargetCode':''}")</f>
        <v>{'SheetId':'5ce9a85d-278d-4cc2-b3f7-62572df7305b','UId':'e1f70bea-a39c-4f33-8e65-260fb2d48508','Col':4,'Row':44,'Format':'numberic','Value':'0','TargetCode':''}</v>
      </c>
    </row>
    <row r="304" spans="1:1" x14ac:dyDescent="0.25">
      <c r="A304" t="str">
        <f>CONCATENATE("{'SheetId':'5ce9a85d-278d-4cc2-b3f7-62572df7305b'",",","'UId':'8ea06d1c-daf1-46fc-bd70-1dfeb39799b4'",",'Col':",COLUMN(BCTinhHinhTaiChinh_06105!E44),",'Row':",ROW(BCTinhHinhTaiChinh_06105!E44),",","'Format':'numberic'",",'Value':'",SUBSTITUTE(BCTinhHinhTaiChinh_06105!E44,"'","\'"),"','TargetCode':''}")</f>
        <v>{'SheetId':'5ce9a85d-278d-4cc2-b3f7-62572df7305b','UId':'8ea06d1c-daf1-46fc-bd70-1dfeb39799b4','Col':5,'Row':44,'Format':'numberic','Value':'0','TargetCode':''}</v>
      </c>
    </row>
    <row r="305" spans="1:1" x14ac:dyDescent="0.25">
      <c r="A305" t="str">
        <f>CONCATENATE("{'SheetId':'5ce9a85d-278d-4cc2-b3f7-62572df7305b'",",","'UId':'0d463c83-4b23-49fe-92ab-69e9ac0c85be'",",'Col':",COLUMN(BCTinhHinhTaiChinh_06105!C45),",'Row':",ROW(BCTinhHinhTaiChinh_06105!C45),",","'Format':'string'",",'Value':'",SUBSTITUTE(BCTinhHinhTaiChinh_06105!C45,"'","\'"),"','TargetCode':''}")</f>
        <v>{'SheetId':'5ce9a85d-278d-4cc2-b3f7-62572df7305b','UId':'0d463c83-4b23-49fe-92ab-69e9ac0c85be','Col':3,'Row':45,'Format':'string','Value':'','TargetCode':''}</v>
      </c>
    </row>
    <row r="306" spans="1:1" x14ac:dyDescent="0.25">
      <c r="A306" t="str">
        <f>CONCATENATE("{'SheetId':'5ce9a85d-278d-4cc2-b3f7-62572df7305b'",",","'UId':'f5669b82-bd48-4cdf-b03a-8d2a991f8990'",",'Col':",COLUMN(BCTinhHinhTaiChinh_06105!D45),",'Row':",ROW(BCTinhHinhTaiChinh_06105!D45),",","'Format':'numberic'",",'Value':'",SUBSTITUTE(BCTinhHinhTaiChinh_06105!D45,"'","\'"),"','TargetCode':''}")</f>
        <v>{'SheetId':'5ce9a85d-278d-4cc2-b3f7-62572df7305b','UId':'f5669b82-bd48-4cdf-b03a-8d2a991f8990','Col':4,'Row':45,'Format':'numberic','Value':'0','TargetCode':''}</v>
      </c>
    </row>
    <row r="307" spans="1:1" x14ac:dyDescent="0.25">
      <c r="A307" t="str">
        <f>CONCATENATE("{'SheetId':'5ce9a85d-278d-4cc2-b3f7-62572df7305b'",",","'UId':'af74a40d-9f7f-479b-a6f8-490bd3216ad5'",",'Col':",COLUMN(BCTinhHinhTaiChinh_06105!E45),",'Row':",ROW(BCTinhHinhTaiChinh_06105!E45),",","'Format':'numberic'",",'Value':'",SUBSTITUTE(BCTinhHinhTaiChinh_06105!E45,"'","\'"),"','TargetCode':''}")</f>
        <v>{'SheetId':'5ce9a85d-278d-4cc2-b3f7-62572df7305b','UId':'af74a40d-9f7f-479b-a6f8-490bd3216ad5','Col':5,'Row':45,'Format':'numberic','Value':'0','TargetCode':''}</v>
      </c>
    </row>
    <row r="308" spans="1:1" x14ac:dyDescent="0.25">
      <c r="A308" t="str">
        <f>CONCATENATE("{'SheetId':'5ce9a85d-278d-4cc2-b3f7-62572df7305b'",",","'UId':'a11d127c-d559-43ca-88dd-2c33dc9010a0'",",'Col':",COLUMN(BCTinhHinhTaiChinh_06105!C46),",'Row':",ROW(BCTinhHinhTaiChinh_06105!C46),",","'Format':'string'",",'Value':'",SUBSTITUTE(BCTinhHinhTaiChinh_06105!C46,"'","\'"),"','TargetCode':''}")</f>
        <v>{'SheetId':'5ce9a85d-278d-4cc2-b3f7-62572df7305b','UId':'a11d127c-d559-43ca-88dd-2c33dc9010a0','Col':3,'Row':46,'Format':'string','Value':'','TargetCode':''}</v>
      </c>
    </row>
    <row r="309" spans="1:1" x14ac:dyDescent="0.25">
      <c r="A309" t="str">
        <f>CONCATENATE("{'SheetId':'5ce9a85d-278d-4cc2-b3f7-62572df7305b'",",","'UId':'8c9fa10b-d0c5-4e7b-af58-f2453db5ba92'",",'Col':",COLUMN(BCTinhHinhTaiChinh_06105!D46),",'Row':",ROW(BCTinhHinhTaiChinh_06105!D46),",","'Format':'numberic'",",'Value':'",SUBSTITUTE(BCTinhHinhTaiChinh_06105!D46,"'","\'"),"','TargetCode':''}")</f>
        <v>{'SheetId':'5ce9a85d-278d-4cc2-b3f7-62572df7305b','UId':'8c9fa10b-d0c5-4e7b-af58-f2453db5ba92','Col':4,'Row':46,'Format':'numberic','Value':'86278040903','TargetCode':''}</v>
      </c>
    </row>
    <row r="310" spans="1:1" x14ac:dyDescent="0.25">
      <c r="A310" t="str">
        <f>CONCATENATE("{'SheetId':'5ce9a85d-278d-4cc2-b3f7-62572df7305b'",",","'UId':'2ad217b5-66ef-425c-94f5-bba73649163d'",",'Col':",COLUMN(BCTinhHinhTaiChinh_06105!E46),",'Row':",ROW(BCTinhHinhTaiChinh_06105!E46),",","'Format':'numberic'",",'Value':'",SUBSTITUTE(BCTinhHinhTaiChinh_06105!E46,"'","\'"),"','TargetCode':''}")</f>
        <v>{'SheetId':'5ce9a85d-278d-4cc2-b3f7-62572df7305b','UId':'2ad217b5-66ef-425c-94f5-bba73649163d','Col':5,'Row':46,'Format':'numberic','Value':'76773176174','TargetCode':''}</v>
      </c>
    </row>
    <row r="311" spans="1:1" x14ac:dyDescent="0.25">
      <c r="A311" t="str">
        <f>CONCATENATE("{'SheetId':'1ad1bb2c-b5cd-4f05-88e2-04f838241c50'",",","'UId':'63f75051-2ac6-4f37-87af-e7cbf6d3cf3b'",",'Col':",COLUMN(BCLCTT_06106!C2),",'Row':",ROW(BCLCTT_06106!C2),",","'Format':'string'",",'Value':'",SUBSTITUTE(BCLCTT_06106!C2,"'","\'"),"','TargetCode':''}")</f>
        <v>{'SheetId':'1ad1bb2c-b5cd-4f05-88e2-04f838241c50','UId':'63f75051-2ac6-4f37-87af-e7cbf6d3cf3b','Col':3,'Row':2,'Format':'string','Value':' ','TargetCode':''}</v>
      </c>
    </row>
    <row r="312" spans="1:1" x14ac:dyDescent="0.25">
      <c r="A312" t="str">
        <f>CONCATENATE("{'SheetId':'1ad1bb2c-b5cd-4f05-88e2-04f838241c50'",",","'UId':'6224ec2e-ca67-40a9-971c-a36a8974ed0a'",",'Col':",COLUMN(BCLCTT_06106!D2),",'Row':",ROW(BCLCTT_06106!D2),",","'Format':'numberic'",",'Value':'",SUBSTITUTE(BCLCTT_06106!D2,"'","\'"),"','TargetCode':''}")</f>
        <v>{'SheetId':'1ad1bb2c-b5cd-4f05-88e2-04f838241c50','UId':'6224ec2e-ca67-40a9-971c-a36a8974ed0a','Col':4,'Row':2,'Format':'numberic','Value':' ','TargetCode':''}</v>
      </c>
    </row>
    <row r="313" spans="1:1" x14ac:dyDescent="0.25">
      <c r="A313" t="str">
        <f>CONCATENATE("{'SheetId':'1ad1bb2c-b5cd-4f05-88e2-04f838241c50'",",","'UId':'8bd8c582-0480-4863-98e9-79cd1a288bcd'",",'Col':",COLUMN(BCLCTT_06106!E2),",'Row':",ROW(BCLCTT_06106!E2),",","'Format':'numberic'",",'Value':'",SUBSTITUTE(BCLCTT_06106!E2,"'","\'"),"','TargetCode':''}")</f>
        <v>{'SheetId':'1ad1bb2c-b5cd-4f05-88e2-04f838241c50','UId':'8bd8c582-0480-4863-98e9-79cd1a288bcd','Col':5,'Row':2,'Format':'numberic','Value':' ','TargetCode':''}</v>
      </c>
    </row>
    <row r="314" spans="1:1" x14ac:dyDescent="0.25">
      <c r="A314" t="str">
        <f>CONCATENATE("{'SheetId':'1ad1bb2c-b5cd-4f05-88e2-04f838241c50'",",","'UId':'257968bd-17f0-4f36-a9a9-d2865a09e8a5'",",'Col':",COLUMN(BCLCTT_06106!C3),",'Row':",ROW(BCLCTT_06106!C3),",","'Format':'string'",",'Value':'",SUBSTITUTE(BCLCTT_06106!C3,"'","\'"),"','TargetCode':''}")</f>
        <v>{'SheetId':'1ad1bb2c-b5cd-4f05-88e2-04f838241c50','UId':'257968bd-17f0-4f36-a9a9-d2865a09e8a5','Col':3,'Row':3,'Format':'string','Value':' ','TargetCode':''}</v>
      </c>
    </row>
    <row r="315" spans="1:1" x14ac:dyDescent="0.25">
      <c r="A315" t="str">
        <f>CONCATENATE("{'SheetId':'1ad1bb2c-b5cd-4f05-88e2-04f838241c50'",",","'UId':'7f4efd38-7dce-480e-a3b5-174f86c261d0'",",'Col':",COLUMN(BCLCTT_06106!D3),",'Row':",ROW(BCLCTT_06106!D3),",","'Format':'numberic'",",'Value':'",SUBSTITUTE(BCLCTT_06106!D3,"'","\'"),"','TargetCode':''}")</f>
        <v>{'SheetId':'1ad1bb2c-b5cd-4f05-88e2-04f838241c50','UId':'7f4efd38-7dce-480e-a3b5-174f86c261d0','Col':4,'Row':3,'Format':'numberic','Value':' ','TargetCode':''}</v>
      </c>
    </row>
    <row r="316" spans="1:1" x14ac:dyDescent="0.25">
      <c r="A316" t="str">
        <f>CONCATENATE("{'SheetId':'1ad1bb2c-b5cd-4f05-88e2-04f838241c50'",",","'UId':'a66176cf-d2b7-402a-8b27-b144404f9fe7'",",'Col':",COLUMN(BCLCTT_06106!E3),",'Row':",ROW(BCLCTT_06106!E3),",","'Format':'numberic'",",'Value':'",SUBSTITUTE(BCLCTT_06106!E3,"'","\'"),"','TargetCode':''}")</f>
        <v>{'SheetId':'1ad1bb2c-b5cd-4f05-88e2-04f838241c50','UId':'a66176cf-d2b7-402a-8b27-b144404f9fe7','Col':5,'Row':3,'Format':'numberic','Value':' ','TargetCode':''}</v>
      </c>
    </row>
    <row r="317" spans="1:1" x14ac:dyDescent="0.25">
      <c r="A317" t="str">
        <f>CONCATENATE("{'SheetId':'1ad1bb2c-b5cd-4f05-88e2-04f838241c50'",",","'UId':'b034a5df-2196-4d1b-a9e3-65951509ca29'",",'Col':",COLUMN(BCLCTT_06106!C4),",'Row':",ROW(BCLCTT_06106!C4),",","'Format':'string'",",'Value':'",SUBSTITUTE(BCLCTT_06106!C4,"'","\'"),"','TargetCode':''}")</f>
        <v>{'SheetId':'1ad1bb2c-b5cd-4f05-88e2-04f838241c50','UId':'b034a5df-2196-4d1b-a9e3-65951509ca29','Col':3,'Row':4,'Format':'string','Value':' ','TargetCode':''}</v>
      </c>
    </row>
    <row r="318" spans="1:1" x14ac:dyDescent="0.25">
      <c r="A318" t="str">
        <f>CONCATENATE("{'SheetId':'1ad1bb2c-b5cd-4f05-88e2-04f838241c50'",",","'UId':'9a755966-873a-49ed-9b57-6aa0757b555e'",",'Col':",COLUMN(BCLCTT_06106!D4),",'Row':",ROW(BCLCTT_06106!D4),",","'Format':'numberic'",",'Value':'",SUBSTITUTE(BCLCTT_06106!D4,"'","\'"),"','TargetCode':''}")</f>
        <v>{'SheetId':'1ad1bb2c-b5cd-4f05-88e2-04f838241c50','UId':'9a755966-873a-49ed-9b57-6aa0757b555e','Col':4,'Row':4,'Format':'numberic','Value':' ','TargetCode':''}</v>
      </c>
    </row>
    <row r="319" spans="1:1" x14ac:dyDescent="0.25">
      <c r="A319" t="str">
        <f>CONCATENATE("{'SheetId':'1ad1bb2c-b5cd-4f05-88e2-04f838241c50'",",","'UId':'8600a204-09f6-4d98-a490-38fc1f030d2a'",",'Col':",COLUMN(BCLCTT_06106!E4),",'Row':",ROW(BCLCTT_06106!E4),",","'Format':'numberic'",",'Value':'",SUBSTITUTE(BCLCTT_06106!E4,"'","\'"),"','TargetCode':''}")</f>
        <v>{'SheetId':'1ad1bb2c-b5cd-4f05-88e2-04f838241c50','UId':'8600a204-09f6-4d98-a490-38fc1f030d2a','Col':5,'Row':4,'Format':'numberic','Value':' ','TargetCode':''}</v>
      </c>
    </row>
    <row r="320" spans="1:1" x14ac:dyDescent="0.25">
      <c r="A320" t="str">
        <f>CONCATENATE("{'SheetId':'1ad1bb2c-b5cd-4f05-88e2-04f838241c50'",",","'UId':'3a0ab491-6239-42ee-873c-48411626748d'",",'Col':",COLUMN(BCLCTT_06106!C5),",'Row':",ROW(BCLCTT_06106!C5),",","'Format':'string'",",'Value':'",SUBSTITUTE(BCLCTT_06106!C5,"'","\'"),"','TargetCode':''}")</f>
        <v>{'SheetId':'1ad1bb2c-b5cd-4f05-88e2-04f838241c50','UId':'3a0ab491-6239-42ee-873c-48411626748d','Col':3,'Row':5,'Format':'string','Value':' ','TargetCode':''}</v>
      </c>
    </row>
    <row r="321" spans="1:1" x14ac:dyDescent="0.25">
      <c r="A321" t="str">
        <f>CONCATENATE("{'SheetId':'1ad1bb2c-b5cd-4f05-88e2-04f838241c50'",",","'UId':'d6f66a62-23d3-4179-aecd-182d8bbff771'",",'Col':",COLUMN(BCLCTT_06106!D5),",'Row':",ROW(BCLCTT_06106!D5),",","'Format':'numberic'",",'Value':'",SUBSTITUTE(BCLCTT_06106!D5,"'","\'"),"','TargetCode':''}")</f>
        <v>{'SheetId':'1ad1bb2c-b5cd-4f05-88e2-04f838241c50','UId':'d6f66a62-23d3-4179-aecd-182d8bbff771','Col':4,'Row':5,'Format':'numberic','Value':' ','TargetCode':''}</v>
      </c>
    </row>
    <row r="322" spans="1:1" x14ac:dyDescent="0.25">
      <c r="A322" t="str">
        <f>CONCATENATE("{'SheetId':'1ad1bb2c-b5cd-4f05-88e2-04f838241c50'",",","'UId':'2ba110ce-4ee5-4560-bf0a-3602c1214bb2'",",'Col':",COLUMN(BCLCTT_06106!E5),",'Row':",ROW(BCLCTT_06106!E5),",","'Format':'numberic'",",'Value':'",SUBSTITUTE(BCLCTT_06106!E5,"'","\'"),"','TargetCode':''}")</f>
        <v>{'SheetId':'1ad1bb2c-b5cd-4f05-88e2-04f838241c50','UId':'2ba110ce-4ee5-4560-bf0a-3602c1214bb2','Col':5,'Row':5,'Format':'numberic','Value':' ','TargetCode':''}</v>
      </c>
    </row>
    <row r="323" spans="1:1" x14ac:dyDescent="0.25">
      <c r="A323" t="str">
        <f>CONCATENATE("{'SheetId':'1ad1bb2c-b5cd-4f05-88e2-04f838241c50'",",","'UId':'e3bf3ae9-f6f7-4633-a769-7607a2bd99b9'",",'Col':",COLUMN(BCLCTT_06106!C6),",'Row':",ROW(BCLCTT_06106!C6),",","'Format':'string'",",'Value':'",SUBSTITUTE(BCLCTT_06106!C6,"'","\'"),"','TargetCode':''}")</f>
        <v>{'SheetId':'1ad1bb2c-b5cd-4f05-88e2-04f838241c50','UId':'e3bf3ae9-f6f7-4633-a769-7607a2bd99b9','Col':3,'Row':6,'Format':'string','Value':' ','TargetCode':''}</v>
      </c>
    </row>
    <row r="324" spans="1:1" x14ac:dyDescent="0.25">
      <c r="A324" t="str">
        <f>CONCATENATE("{'SheetId':'1ad1bb2c-b5cd-4f05-88e2-04f838241c50'",",","'UId':'9dd4aebf-0947-4f47-960b-fd4e900eb9cf'",",'Col':",COLUMN(BCLCTT_06106!D6),",'Row':",ROW(BCLCTT_06106!D6),",","'Format':'numberic'",",'Value':'",SUBSTITUTE(BCLCTT_06106!D6,"'","\'"),"','TargetCode':''}")</f>
        <v>{'SheetId':'1ad1bb2c-b5cd-4f05-88e2-04f838241c50','UId':'9dd4aebf-0947-4f47-960b-fd4e900eb9cf','Col':4,'Row':6,'Format':'numberic','Value':' ','TargetCode':''}</v>
      </c>
    </row>
    <row r="325" spans="1:1" x14ac:dyDescent="0.25">
      <c r="A325" t="str">
        <f>CONCATENATE("{'SheetId':'1ad1bb2c-b5cd-4f05-88e2-04f838241c50'",",","'UId':'ffeb9dbd-d795-453f-a245-b4bd83ef454a'",",'Col':",COLUMN(BCLCTT_06106!E6),",'Row':",ROW(BCLCTT_06106!E6),",","'Format':'numberic'",",'Value':'",SUBSTITUTE(BCLCTT_06106!E6,"'","\'"),"','TargetCode':''}")</f>
        <v>{'SheetId':'1ad1bb2c-b5cd-4f05-88e2-04f838241c50','UId':'ffeb9dbd-d795-453f-a245-b4bd83ef454a','Col':5,'Row':6,'Format':'numberic','Value':' ','TargetCode':''}</v>
      </c>
    </row>
    <row r="326" spans="1:1" x14ac:dyDescent="0.25">
      <c r="A326" t="str">
        <f>CONCATENATE("{'SheetId':'1ad1bb2c-b5cd-4f05-88e2-04f838241c50'",",","'UId':'9a734246-4393-461f-8b5e-874509b7740e'",",'Col':",COLUMN(BCLCTT_06106!C7),",'Row':",ROW(BCLCTT_06106!C7),",","'Format':'string'",",'Value':'",SUBSTITUTE(BCLCTT_06106!C7,"'","\'"),"','TargetCode':''}")</f>
        <v>{'SheetId':'1ad1bb2c-b5cd-4f05-88e2-04f838241c50','UId':'9a734246-4393-461f-8b5e-874509b7740e','Col':3,'Row':7,'Format':'string','Value':' ','TargetCode':''}</v>
      </c>
    </row>
    <row r="327" spans="1:1" x14ac:dyDescent="0.25">
      <c r="A327" t="str">
        <f>CONCATENATE("{'SheetId':'1ad1bb2c-b5cd-4f05-88e2-04f838241c50'",",","'UId':'e3e6db74-49aa-40fa-a008-fe214d7094d9'",",'Col':",COLUMN(BCLCTT_06106!D7),",'Row':",ROW(BCLCTT_06106!D7),",","'Format':'numberic'",",'Value':'",SUBSTITUTE(BCLCTT_06106!D7,"'","\'"),"','TargetCode':''}")</f>
        <v>{'SheetId':'1ad1bb2c-b5cd-4f05-88e2-04f838241c50','UId':'e3e6db74-49aa-40fa-a008-fe214d7094d9','Col':4,'Row':7,'Format':'numberic','Value':' ','TargetCode':''}</v>
      </c>
    </row>
    <row r="328" spans="1:1" x14ac:dyDescent="0.25">
      <c r="A328" t="str">
        <f>CONCATENATE("{'SheetId':'1ad1bb2c-b5cd-4f05-88e2-04f838241c50'",",","'UId':'2676aa77-636e-43a3-9fec-c827740c857d'",",'Col':",COLUMN(BCLCTT_06106!E7),",'Row':",ROW(BCLCTT_06106!E7),",","'Format':'numberic'",",'Value':'",SUBSTITUTE(BCLCTT_06106!E7,"'","\'"),"','TargetCode':''}")</f>
        <v>{'SheetId':'1ad1bb2c-b5cd-4f05-88e2-04f838241c50','UId':'2676aa77-636e-43a3-9fec-c827740c857d','Col':5,'Row':7,'Format':'numberic','Value':' ','TargetCode':''}</v>
      </c>
    </row>
    <row r="329" spans="1:1" x14ac:dyDescent="0.25">
      <c r="A329" t="str">
        <f>CONCATENATE("{'SheetId':'1ad1bb2c-b5cd-4f05-88e2-04f838241c50'",",","'UId':'495ef0d7-33a7-4ccb-91ed-541faaf74961'",",'Col':",COLUMN(BCLCTT_06106!C8),",'Row':",ROW(BCLCTT_06106!C8),",","'Format':'string'",",'Value':'",SUBSTITUTE(BCLCTT_06106!C8,"'","\'"),"','TargetCode':''}")</f>
        <v>{'SheetId':'1ad1bb2c-b5cd-4f05-88e2-04f838241c50','UId':'495ef0d7-33a7-4ccb-91ed-541faaf74961','Col':3,'Row':8,'Format':'string','Value':' ','TargetCode':''}</v>
      </c>
    </row>
    <row r="330" spans="1:1" x14ac:dyDescent="0.25">
      <c r="A330" t="str">
        <f>CONCATENATE("{'SheetId':'1ad1bb2c-b5cd-4f05-88e2-04f838241c50'",",","'UId':'52be0d51-5745-4690-bc62-be84d9c3b82d'",",'Col':",COLUMN(BCLCTT_06106!D8),",'Row':",ROW(BCLCTT_06106!D8),",","'Format':'numberic'",",'Value':'",SUBSTITUTE(BCLCTT_06106!D8,"'","\'"),"','TargetCode':''}")</f>
        <v>{'SheetId':'1ad1bb2c-b5cd-4f05-88e2-04f838241c50','UId':'52be0d51-5745-4690-bc62-be84d9c3b82d','Col':4,'Row':8,'Format':'numberic','Value':' ','TargetCode':''}</v>
      </c>
    </row>
    <row r="331" spans="1:1" x14ac:dyDescent="0.25">
      <c r="A331" t="str">
        <f>CONCATENATE("{'SheetId':'1ad1bb2c-b5cd-4f05-88e2-04f838241c50'",",","'UId':'c94743b6-1037-48de-8cbc-dde01bb1c0de'",",'Col':",COLUMN(BCLCTT_06106!E8),",'Row':",ROW(BCLCTT_06106!E8),",","'Format':'numberic'",",'Value':'",SUBSTITUTE(BCLCTT_06106!E8,"'","\'"),"','TargetCode':''}")</f>
        <v>{'SheetId':'1ad1bb2c-b5cd-4f05-88e2-04f838241c50','UId':'c94743b6-1037-48de-8cbc-dde01bb1c0de','Col':5,'Row':8,'Format':'numberic','Value':' ','TargetCode':''}</v>
      </c>
    </row>
    <row r="332" spans="1:1" x14ac:dyDescent="0.25">
      <c r="A332" t="str">
        <f>CONCATENATE("{'SheetId':'1ad1bb2c-b5cd-4f05-88e2-04f838241c50'",",","'UId':'cf55ff02-ec1a-4463-a1fb-ade3a560ed3d'",",'Col':",COLUMN(BCLCTT_06106!C9),",'Row':",ROW(BCLCTT_06106!C9),",","'Format':'string'",",'Value':'",SUBSTITUTE(BCLCTT_06106!C9,"'","\'"),"','TargetCode':''}")</f>
        <v>{'SheetId':'1ad1bb2c-b5cd-4f05-88e2-04f838241c50','UId':'cf55ff02-ec1a-4463-a1fb-ade3a560ed3d','Col':3,'Row':9,'Format':'string','Value':' ','TargetCode':''}</v>
      </c>
    </row>
    <row r="333" spans="1:1" x14ac:dyDescent="0.25">
      <c r="A333" t="str">
        <f>CONCATENATE("{'SheetId':'1ad1bb2c-b5cd-4f05-88e2-04f838241c50'",",","'UId':'fb27f13c-b7ee-4c32-87e3-6710f4c2db96'",",'Col':",COLUMN(BCLCTT_06106!D9),",'Row':",ROW(BCLCTT_06106!D9),",","'Format':'numberic'",",'Value':'",SUBSTITUTE(BCLCTT_06106!D9,"'","\'"),"','TargetCode':''}")</f>
        <v>{'SheetId':'1ad1bb2c-b5cd-4f05-88e2-04f838241c50','UId':'fb27f13c-b7ee-4c32-87e3-6710f4c2db96','Col':4,'Row':9,'Format':'numberic','Value':' ','TargetCode':''}</v>
      </c>
    </row>
    <row r="334" spans="1:1" x14ac:dyDescent="0.25">
      <c r="A334" t="str">
        <f>CONCATENATE("{'SheetId':'1ad1bb2c-b5cd-4f05-88e2-04f838241c50'",",","'UId':'0789cee7-ab07-487a-84ef-032fe0a36a06'",",'Col':",COLUMN(BCLCTT_06106!E9),",'Row':",ROW(BCLCTT_06106!E9),",","'Format':'numberic'",",'Value':'",SUBSTITUTE(BCLCTT_06106!E9,"'","\'"),"','TargetCode':''}")</f>
        <v>{'SheetId':'1ad1bb2c-b5cd-4f05-88e2-04f838241c50','UId':'0789cee7-ab07-487a-84ef-032fe0a36a06','Col':5,'Row':9,'Format':'numberic','Value':' ','TargetCode':''}</v>
      </c>
    </row>
    <row r="335" spans="1:1" x14ac:dyDescent="0.25">
      <c r="A335" t="str">
        <f>CONCATENATE("{'SheetId':'1ad1bb2c-b5cd-4f05-88e2-04f838241c50'",",","'UId':'918ed772-43a2-4861-8eb8-955de668a963'",",'Col':",COLUMN(BCLCTT_06106!C10),",'Row':",ROW(BCLCTT_06106!C10),",","'Format':'string'",",'Value':'",SUBSTITUTE(BCLCTT_06106!C10,"'","\'"),"','TargetCode':''}")</f>
        <v>{'SheetId':'1ad1bb2c-b5cd-4f05-88e2-04f838241c50','UId':'918ed772-43a2-4861-8eb8-955de668a963','Col':3,'Row':10,'Format':'string','Value':' ','TargetCode':''}</v>
      </c>
    </row>
    <row r="336" spans="1:1" x14ac:dyDescent="0.25">
      <c r="A336" t="str">
        <f>CONCATENATE("{'SheetId':'1ad1bb2c-b5cd-4f05-88e2-04f838241c50'",",","'UId':'9179c205-7272-4337-a7ca-4102ec97853a'",",'Col':",COLUMN(BCLCTT_06106!D10),",'Row':",ROW(BCLCTT_06106!D10),",","'Format':'numberic'",",'Value':'",SUBSTITUTE(BCLCTT_06106!D10,"'","\'"),"','TargetCode':''}")</f>
        <v>{'SheetId':'1ad1bb2c-b5cd-4f05-88e2-04f838241c50','UId':'9179c205-7272-4337-a7ca-4102ec97853a','Col':4,'Row':10,'Format':'numberic','Value':' ','TargetCode':''}</v>
      </c>
    </row>
    <row r="337" spans="1:1" x14ac:dyDescent="0.25">
      <c r="A337" t="str">
        <f>CONCATENATE("{'SheetId':'1ad1bb2c-b5cd-4f05-88e2-04f838241c50'",",","'UId':'b17accb4-031c-487a-ac99-eb18f7c76f71'",",'Col':",COLUMN(BCLCTT_06106!E10),",'Row':",ROW(BCLCTT_06106!E10),",","'Format':'numberic'",",'Value':'",SUBSTITUTE(BCLCTT_06106!E10,"'","\'"),"','TargetCode':''}")</f>
        <v>{'SheetId':'1ad1bb2c-b5cd-4f05-88e2-04f838241c50','UId':'b17accb4-031c-487a-ac99-eb18f7c76f71','Col':5,'Row':10,'Format':'numberic','Value':' ','TargetCode':''}</v>
      </c>
    </row>
    <row r="338" spans="1:1" x14ac:dyDescent="0.25">
      <c r="A338" t="str">
        <f>CONCATENATE("{'SheetId':'1ad1bb2c-b5cd-4f05-88e2-04f838241c50'",",","'UId':'a2f2c67a-d4ca-4335-be62-870c6dc07682'",",'Col':",COLUMN(BCLCTT_06106!C11),",'Row':",ROW(BCLCTT_06106!C11),",","'Format':'string'",",'Value':'",SUBSTITUTE(BCLCTT_06106!C11,"'","\'"),"','TargetCode':''}")</f>
        <v>{'SheetId':'1ad1bb2c-b5cd-4f05-88e2-04f838241c50','UId':'a2f2c67a-d4ca-4335-be62-870c6dc07682','Col':3,'Row':11,'Format':'string','Value':' ','TargetCode':''}</v>
      </c>
    </row>
    <row r="339" spans="1:1" x14ac:dyDescent="0.25">
      <c r="A339" t="str">
        <f>CONCATENATE("{'SheetId':'1ad1bb2c-b5cd-4f05-88e2-04f838241c50'",",","'UId':'363bab7e-b5d4-47e7-b7e6-d77dd1ddbfcb'",",'Col':",COLUMN(BCLCTT_06106!D11),",'Row':",ROW(BCLCTT_06106!D11),",","'Format':'numberic'",",'Value':'",SUBSTITUTE(BCLCTT_06106!D11,"'","\'"),"','TargetCode':''}")</f>
        <v>{'SheetId':'1ad1bb2c-b5cd-4f05-88e2-04f838241c50','UId':'363bab7e-b5d4-47e7-b7e6-d77dd1ddbfcb','Col':4,'Row':11,'Format':'numberic','Value':' ','TargetCode':''}</v>
      </c>
    </row>
    <row r="340" spans="1:1" x14ac:dyDescent="0.25">
      <c r="A340" t="str">
        <f>CONCATENATE("{'SheetId':'1ad1bb2c-b5cd-4f05-88e2-04f838241c50'",",","'UId':'f2e08395-7bf7-4946-8c39-32fd27157607'",",'Col':",COLUMN(BCLCTT_06106!E11),",'Row':",ROW(BCLCTT_06106!E11),",","'Format':'numberic'",",'Value':'",SUBSTITUTE(BCLCTT_06106!E11,"'","\'"),"','TargetCode':''}")</f>
        <v>{'SheetId':'1ad1bb2c-b5cd-4f05-88e2-04f838241c50','UId':'f2e08395-7bf7-4946-8c39-32fd27157607','Col':5,'Row':11,'Format':'numberic','Value':' ','TargetCode':''}</v>
      </c>
    </row>
    <row r="341" spans="1:1" x14ac:dyDescent="0.25">
      <c r="A341" t="str">
        <f>CONCATENATE("{'SheetId':'1ad1bb2c-b5cd-4f05-88e2-04f838241c50'",",","'UId':'11eec1a1-94f5-4f94-97ce-6fab7b596cfd'",",'Col':",COLUMN(BCLCTT_06106!C12),",'Row':",ROW(BCLCTT_06106!C12),",","'Format':'string'",",'Value':'",SUBSTITUTE(BCLCTT_06106!C12,"'","\'"),"','TargetCode':''}")</f>
        <v>{'SheetId':'1ad1bb2c-b5cd-4f05-88e2-04f838241c50','UId':'11eec1a1-94f5-4f94-97ce-6fab7b596cfd','Col':3,'Row':12,'Format':'string','Value':' ','TargetCode':''}</v>
      </c>
    </row>
    <row r="342" spans="1:1" x14ac:dyDescent="0.25">
      <c r="A342" t="str">
        <f>CONCATENATE("{'SheetId':'1ad1bb2c-b5cd-4f05-88e2-04f838241c50'",",","'UId':'b0185bff-d844-4178-8df2-77c4691a110c'",",'Col':",COLUMN(BCLCTT_06106!D12),",'Row':",ROW(BCLCTT_06106!D12),",","'Format':'numberic'",",'Value':'",SUBSTITUTE(BCLCTT_06106!D12,"'","\'"),"','TargetCode':''}")</f>
        <v>{'SheetId':'1ad1bb2c-b5cd-4f05-88e2-04f838241c50','UId':'b0185bff-d844-4178-8df2-77c4691a110c','Col':4,'Row':12,'Format':'numberic','Value':' ','TargetCode':''}</v>
      </c>
    </row>
    <row r="343" spans="1:1" x14ac:dyDescent="0.25">
      <c r="A343" t="str">
        <f>CONCATENATE("{'SheetId':'1ad1bb2c-b5cd-4f05-88e2-04f838241c50'",",","'UId':'6ba90185-cb6a-4f9b-b98d-7d93f56d5d37'",",'Col':",COLUMN(BCLCTT_06106!E12),",'Row':",ROW(BCLCTT_06106!E12),",","'Format':'numberic'",",'Value':'",SUBSTITUTE(BCLCTT_06106!E12,"'","\'"),"','TargetCode':''}")</f>
        <v>{'SheetId':'1ad1bb2c-b5cd-4f05-88e2-04f838241c50','UId':'6ba90185-cb6a-4f9b-b98d-7d93f56d5d37','Col':5,'Row':12,'Format':'numberic','Value':' ','TargetCode':''}</v>
      </c>
    </row>
    <row r="344" spans="1:1" x14ac:dyDescent="0.25">
      <c r="A344" t="str">
        <f>CONCATENATE("{'SheetId':'1ad1bb2c-b5cd-4f05-88e2-04f838241c50'",",","'UId':'6d380fe4-91d4-4243-b144-167cd1796759'",",'Col':",COLUMN(BCLCTT_06106!C13),",'Row':",ROW(BCLCTT_06106!C13),",","'Format':'string'",",'Value':'",SUBSTITUTE(BCLCTT_06106!C13,"'","\'"),"','TargetCode':''}")</f>
        <v>{'SheetId':'1ad1bb2c-b5cd-4f05-88e2-04f838241c50','UId':'6d380fe4-91d4-4243-b144-167cd1796759','Col':3,'Row':13,'Format':'string','Value':' ','TargetCode':''}</v>
      </c>
    </row>
    <row r="345" spans="1:1" x14ac:dyDescent="0.25">
      <c r="A345" t="str">
        <f>CONCATENATE("{'SheetId':'1ad1bb2c-b5cd-4f05-88e2-04f838241c50'",",","'UId':'2f4c4df0-ad13-4689-8ef7-3a85fd333ec6'",",'Col':",COLUMN(BCLCTT_06106!D13),",'Row':",ROW(BCLCTT_06106!D13),",","'Format':'numberic'",",'Value':'",SUBSTITUTE(BCLCTT_06106!D13,"'","\'"),"','TargetCode':''}")</f>
        <v>{'SheetId':'1ad1bb2c-b5cd-4f05-88e2-04f838241c50','UId':'2f4c4df0-ad13-4689-8ef7-3a85fd333ec6','Col':4,'Row':13,'Format':'numberic','Value':' ','TargetCode':''}</v>
      </c>
    </row>
    <row r="346" spans="1:1" x14ac:dyDescent="0.25">
      <c r="A346" t="str">
        <f>CONCATENATE("{'SheetId':'1ad1bb2c-b5cd-4f05-88e2-04f838241c50'",",","'UId':'3c4f21e3-caf7-41a8-a5e1-ef98d5f7228c'",",'Col':",COLUMN(BCLCTT_06106!E13),",'Row':",ROW(BCLCTT_06106!E13),",","'Format':'numberic'",",'Value':'",SUBSTITUTE(BCLCTT_06106!E13,"'","\'"),"','TargetCode':''}")</f>
        <v>{'SheetId':'1ad1bb2c-b5cd-4f05-88e2-04f838241c50','UId':'3c4f21e3-caf7-41a8-a5e1-ef98d5f7228c','Col':5,'Row':13,'Format':'numberic','Value':' ','TargetCode':''}</v>
      </c>
    </row>
    <row r="347" spans="1:1" x14ac:dyDescent="0.25">
      <c r="A347" t="str">
        <f>CONCATENATE("{'SheetId':'1ad1bb2c-b5cd-4f05-88e2-04f838241c50'",",","'UId':'908ca167-0432-4f44-b996-969eb940afa4'",",'Col':",COLUMN(BCLCTT_06106!C14),",'Row':",ROW(BCLCTT_06106!C14),",","'Format':'string'",",'Value':'",SUBSTITUTE(BCLCTT_06106!C14,"'","\'"),"','TargetCode':''}")</f>
        <v>{'SheetId':'1ad1bb2c-b5cd-4f05-88e2-04f838241c50','UId':'908ca167-0432-4f44-b996-969eb940afa4','Col':3,'Row':14,'Format':'string','Value':' ','TargetCode':''}</v>
      </c>
    </row>
    <row r="348" spans="1:1" x14ac:dyDescent="0.25">
      <c r="A348" t="str">
        <f>CONCATENATE("{'SheetId':'1ad1bb2c-b5cd-4f05-88e2-04f838241c50'",",","'UId':'3c699f1b-62df-43b6-9753-c5df16a3cc4f'",",'Col':",COLUMN(BCLCTT_06106!D14),",'Row':",ROW(BCLCTT_06106!D14),",","'Format':'numberic'",",'Value':'",SUBSTITUTE(BCLCTT_06106!D14,"'","\'"),"','TargetCode':''}")</f>
        <v>{'SheetId':'1ad1bb2c-b5cd-4f05-88e2-04f838241c50','UId':'3c699f1b-62df-43b6-9753-c5df16a3cc4f','Col':4,'Row':14,'Format':'numberic','Value':' ','TargetCode':''}</v>
      </c>
    </row>
    <row r="349" spans="1:1" x14ac:dyDescent="0.25">
      <c r="A349" t="str">
        <f>CONCATENATE("{'SheetId':'1ad1bb2c-b5cd-4f05-88e2-04f838241c50'",",","'UId':'0fb3c6fb-fcfb-48c6-a107-533f4d769047'",",'Col':",COLUMN(BCLCTT_06106!E14),",'Row':",ROW(BCLCTT_06106!E14),",","'Format':'numberic'",",'Value':'",SUBSTITUTE(BCLCTT_06106!E14,"'","\'"),"','TargetCode':''}")</f>
        <v>{'SheetId':'1ad1bb2c-b5cd-4f05-88e2-04f838241c50','UId':'0fb3c6fb-fcfb-48c6-a107-533f4d769047','Col':5,'Row':14,'Format':'numberic','Value':' ','TargetCode':''}</v>
      </c>
    </row>
    <row r="350" spans="1:1" x14ac:dyDescent="0.25">
      <c r="A350" t="str">
        <f>CONCATENATE("{'SheetId':'1ad1bb2c-b5cd-4f05-88e2-04f838241c50'",",","'UId':'ee936420-a64f-49cb-909e-cb72038d16ea'",",'Col':",COLUMN(BCLCTT_06106!C15),",'Row':",ROW(BCLCTT_06106!C15),",","'Format':'string'",",'Value':'",SUBSTITUTE(BCLCTT_06106!C15,"'","\'"),"','TargetCode':''}")</f>
        <v>{'SheetId':'1ad1bb2c-b5cd-4f05-88e2-04f838241c50','UId':'ee936420-a64f-49cb-909e-cb72038d16ea','Col':3,'Row':15,'Format':'string','Value':' ','TargetCode':''}</v>
      </c>
    </row>
    <row r="351" spans="1:1" x14ac:dyDescent="0.25">
      <c r="A351" t="str">
        <f>CONCATENATE("{'SheetId':'1ad1bb2c-b5cd-4f05-88e2-04f838241c50'",",","'UId':'9895532f-737f-4095-a0c0-2b050af3658a'",",'Col':",COLUMN(BCLCTT_06106!D15),",'Row':",ROW(BCLCTT_06106!D15),",","'Format':'numberic'",",'Value':'",SUBSTITUTE(BCLCTT_06106!D15,"'","\'"),"','TargetCode':''}")</f>
        <v>{'SheetId':'1ad1bb2c-b5cd-4f05-88e2-04f838241c50','UId':'9895532f-737f-4095-a0c0-2b050af3658a','Col':4,'Row':15,'Format':'numberic','Value':' ','TargetCode':''}</v>
      </c>
    </row>
    <row r="352" spans="1:1" x14ac:dyDescent="0.25">
      <c r="A352" t="str">
        <f>CONCATENATE("{'SheetId':'1ad1bb2c-b5cd-4f05-88e2-04f838241c50'",",","'UId':'44c7f13c-4f59-4393-bf3a-b44eed22fd28'",",'Col':",COLUMN(BCLCTT_06106!E15),",'Row':",ROW(BCLCTT_06106!E15),",","'Format':'numberic'",",'Value':'",SUBSTITUTE(BCLCTT_06106!E15,"'","\'"),"','TargetCode':''}")</f>
        <v>{'SheetId':'1ad1bb2c-b5cd-4f05-88e2-04f838241c50','UId':'44c7f13c-4f59-4393-bf3a-b44eed22fd28','Col':5,'Row':15,'Format':'numberic','Value':' ','TargetCode':''}</v>
      </c>
    </row>
    <row r="353" spans="1:1" x14ac:dyDescent="0.25">
      <c r="A353" t="str">
        <f>CONCATENATE("{'SheetId':'1ad1bb2c-b5cd-4f05-88e2-04f838241c50'",",","'UId':'b4ff68b5-1760-4024-a89d-5868233d527d'",",'Col':",COLUMN(BCLCTT_06106!C16),",'Row':",ROW(BCLCTT_06106!C16),",","'Format':'string'",",'Value':'",SUBSTITUTE(BCLCTT_06106!C16,"'","\'"),"','TargetCode':''}")</f>
        <v>{'SheetId':'1ad1bb2c-b5cd-4f05-88e2-04f838241c50','UId':'b4ff68b5-1760-4024-a89d-5868233d527d','Col':3,'Row':16,'Format':'string','Value':' ','TargetCode':''}</v>
      </c>
    </row>
    <row r="354" spans="1:1" x14ac:dyDescent="0.25">
      <c r="A354" t="str">
        <f>CONCATENATE("{'SheetId':'1ad1bb2c-b5cd-4f05-88e2-04f838241c50'",",","'UId':'8582d0d2-c9a3-4ed3-b403-ba0056fe60aa'",",'Col':",COLUMN(BCLCTT_06106!D16),",'Row':",ROW(BCLCTT_06106!D16),",","'Format':'numberic'",",'Value':'",SUBSTITUTE(BCLCTT_06106!D16,"'","\'"),"','TargetCode':''}")</f>
        <v>{'SheetId':'1ad1bb2c-b5cd-4f05-88e2-04f838241c50','UId':'8582d0d2-c9a3-4ed3-b403-ba0056fe60aa','Col':4,'Row':16,'Format':'numberic','Value':' ','TargetCode':''}</v>
      </c>
    </row>
    <row r="355" spans="1:1" x14ac:dyDescent="0.25">
      <c r="A355" t="str">
        <f>CONCATENATE("{'SheetId':'1ad1bb2c-b5cd-4f05-88e2-04f838241c50'",",","'UId':'6e906b0d-99c1-4b21-8e88-f38b73e31b33'",",'Col':",COLUMN(BCLCTT_06106!E16),",'Row':",ROW(BCLCTT_06106!E16),",","'Format':'numberic'",",'Value':'",SUBSTITUTE(BCLCTT_06106!E16,"'","\'"),"','TargetCode':''}")</f>
        <v>{'SheetId':'1ad1bb2c-b5cd-4f05-88e2-04f838241c50','UId':'6e906b0d-99c1-4b21-8e88-f38b73e31b33','Col':5,'Row':16,'Format':'numberic','Value':' ','TargetCode':''}</v>
      </c>
    </row>
    <row r="356" spans="1:1" x14ac:dyDescent="0.25">
      <c r="A356" t="str">
        <f>CONCATENATE("{'SheetId':'1ad1bb2c-b5cd-4f05-88e2-04f838241c50'",",","'UId':'eef2e0dc-31ac-4035-99ab-1e63a6b84bb4'",",'Col':",COLUMN(BCLCTT_06106!C17),",'Row':",ROW(BCLCTT_06106!C17),",","'Format':'string'",",'Value':'",SUBSTITUTE(BCLCTT_06106!C17,"'","\'"),"','TargetCode':''}")</f>
        <v>{'SheetId':'1ad1bb2c-b5cd-4f05-88e2-04f838241c50','UId':'eef2e0dc-31ac-4035-99ab-1e63a6b84bb4','Col':3,'Row':17,'Format':'string','Value':' ','TargetCode':''}</v>
      </c>
    </row>
    <row r="357" spans="1:1" x14ac:dyDescent="0.25">
      <c r="A357" t="str">
        <f>CONCATENATE("{'SheetId':'1ad1bb2c-b5cd-4f05-88e2-04f838241c50'",",","'UId':'543b52bb-ac85-4411-b7c2-8dc834d20c00'",",'Col':",COLUMN(BCLCTT_06106!D17),",'Row':",ROW(BCLCTT_06106!D17),",","'Format':'numberic'",",'Value':'",SUBSTITUTE(BCLCTT_06106!D17,"'","\'"),"','TargetCode':''}")</f>
        <v>{'SheetId':'1ad1bb2c-b5cd-4f05-88e2-04f838241c50','UId':'543b52bb-ac85-4411-b7c2-8dc834d20c00','Col':4,'Row':17,'Format':'numberic','Value':' ','TargetCode':''}</v>
      </c>
    </row>
    <row r="358" spans="1:1" x14ac:dyDescent="0.25">
      <c r="A358" t="str">
        <f>CONCATENATE("{'SheetId':'1ad1bb2c-b5cd-4f05-88e2-04f838241c50'",",","'UId':'7b034384-afe0-4dec-8348-ccf1ffeae302'",",'Col':",COLUMN(BCLCTT_06106!E17),",'Row':",ROW(BCLCTT_06106!E17),",","'Format':'numberic'",",'Value':'",SUBSTITUTE(BCLCTT_06106!E17,"'","\'"),"','TargetCode':''}")</f>
        <v>{'SheetId':'1ad1bb2c-b5cd-4f05-88e2-04f838241c50','UId':'7b034384-afe0-4dec-8348-ccf1ffeae302','Col':5,'Row':17,'Format':'numberic','Value':' ','TargetCode':''}</v>
      </c>
    </row>
    <row r="359" spans="1:1" x14ac:dyDescent="0.25">
      <c r="A359" t="str">
        <f>CONCATENATE("{'SheetId':'1ad1bb2c-b5cd-4f05-88e2-04f838241c50'",",","'UId':'fe8bbbfd-2047-4210-b4c5-21c3757100b1'",",'Col':",COLUMN(BCLCTT_06106!C18),",'Row':",ROW(BCLCTT_06106!C18),",","'Format':'string'",",'Value':'",SUBSTITUTE(BCLCTT_06106!C18,"'","\'"),"','TargetCode':''}")</f>
        <v>{'SheetId':'1ad1bb2c-b5cd-4f05-88e2-04f838241c50','UId':'fe8bbbfd-2047-4210-b4c5-21c3757100b1','Col':3,'Row':18,'Format':'string','Value':' ','TargetCode':''}</v>
      </c>
    </row>
    <row r="360" spans="1:1" x14ac:dyDescent="0.25">
      <c r="A360" t="str">
        <f>CONCATENATE("{'SheetId':'1ad1bb2c-b5cd-4f05-88e2-04f838241c50'",",","'UId':'702267ed-9046-4a01-b6a6-e665390a3f15'",",'Col':",COLUMN(BCLCTT_06106!D18),",'Row':",ROW(BCLCTT_06106!D18),",","'Format':'numberic'",",'Value':'",SUBSTITUTE(BCLCTT_06106!D18,"'","\'"),"','TargetCode':''}")</f>
        <v>{'SheetId':'1ad1bb2c-b5cd-4f05-88e2-04f838241c50','UId':'702267ed-9046-4a01-b6a6-e665390a3f15','Col':4,'Row':18,'Format':'numberic','Value':' ','TargetCode':''}</v>
      </c>
    </row>
    <row r="361" spans="1:1" x14ac:dyDescent="0.25">
      <c r="A361" t="str">
        <f>CONCATENATE("{'SheetId':'1ad1bb2c-b5cd-4f05-88e2-04f838241c50'",",","'UId':'63947732-e816-4aaa-a4b0-2f9ceb8ff9d9'",",'Col':",COLUMN(BCLCTT_06106!E18),",'Row':",ROW(BCLCTT_06106!E18),",","'Format':'numberic'",",'Value':'",SUBSTITUTE(BCLCTT_06106!E18,"'","\'"),"','TargetCode':''}")</f>
        <v>{'SheetId':'1ad1bb2c-b5cd-4f05-88e2-04f838241c50','UId':'63947732-e816-4aaa-a4b0-2f9ceb8ff9d9','Col':5,'Row':18,'Format':'numberic','Value':' ','TargetCode':''}</v>
      </c>
    </row>
    <row r="362" spans="1:1" x14ac:dyDescent="0.25">
      <c r="A362" t="str">
        <f>CONCATENATE("{'SheetId':'1ad1bb2c-b5cd-4f05-88e2-04f838241c50'",",","'UId':'59908a4d-9314-4c88-91c8-6cf280560426'",",'Col':",COLUMN(BCLCTT_06106!C19),",'Row':",ROW(BCLCTT_06106!C19),",","'Format':'string'",",'Value':'",SUBSTITUTE(BCLCTT_06106!C19,"'","\'"),"','TargetCode':''}")</f>
        <v>{'SheetId':'1ad1bb2c-b5cd-4f05-88e2-04f838241c50','UId':'59908a4d-9314-4c88-91c8-6cf280560426','Col':3,'Row':19,'Format':'string','Value':' ','TargetCode':''}</v>
      </c>
    </row>
    <row r="363" spans="1:1" x14ac:dyDescent="0.25">
      <c r="A363" t="str">
        <f>CONCATENATE("{'SheetId':'1ad1bb2c-b5cd-4f05-88e2-04f838241c50'",",","'UId':'c50f449a-def5-457b-9a53-b54aa14f5025'",",'Col':",COLUMN(BCLCTT_06106!D19),",'Row':",ROW(BCLCTT_06106!D19),",","'Format':'numberic'",",'Value':'",SUBSTITUTE(BCLCTT_06106!D19,"'","\'"),"','TargetCode':''}")</f>
        <v>{'SheetId':'1ad1bb2c-b5cd-4f05-88e2-04f838241c50','UId':'c50f449a-def5-457b-9a53-b54aa14f5025','Col':4,'Row':19,'Format':'numberic','Value':' ','TargetCode':''}</v>
      </c>
    </row>
    <row r="364" spans="1:1" x14ac:dyDescent="0.25">
      <c r="A364" t="str">
        <f>CONCATENATE("{'SheetId':'1ad1bb2c-b5cd-4f05-88e2-04f838241c50'",",","'UId':'4b418b88-51ed-4fbf-87bf-ce71abdd41d3'",",'Col':",COLUMN(BCLCTT_06106!E19),",'Row':",ROW(BCLCTT_06106!E19),",","'Format':'numberic'",",'Value':'",SUBSTITUTE(BCLCTT_06106!E19,"'","\'"),"','TargetCode':''}")</f>
        <v>{'SheetId':'1ad1bb2c-b5cd-4f05-88e2-04f838241c50','UId':'4b418b88-51ed-4fbf-87bf-ce71abdd41d3','Col':5,'Row':19,'Format':'numberic','Value':' ','TargetCode':''}</v>
      </c>
    </row>
    <row r="365" spans="1:1" x14ac:dyDescent="0.25">
      <c r="A365" t="str">
        <f>CONCATENATE("{'SheetId':'1ad1bb2c-b5cd-4f05-88e2-04f838241c50'",",","'UId':'dd068af8-242a-4b03-9c55-af8a091dac85'",",'Col':",COLUMN(BCLCTT_06106!C20),",'Row':",ROW(BCLCTT_06106!C20),",","'Format':'string'",",'Value':'",SUBSTITUTE(BCLCTT_06106!C20,"'","\'"),"','TargetCode':''}")</f>
        <v>{'SheetId':'1ad1bb2c-b5cd-4f05-88e2-04f838241c50','UId':'dd068af8-242a-4b03-9c55-af8a091dac85','Col':3,'Row':20,'Format':'string','Value':' ','TargetCode':''}</v>
      </c>
    </row>
    <row r="366" spans="1:1" x14ac:dyDescent="0.25">
      <c r="A366" t="str">
        <f>CONCATENATE("{'SheetId':'1ad1bb2c-b5cd-4f05-88e2-04f838241c50'",",","'UId':'02863a5d-aa3a-4d79-97bd-1e4ce7c0e5db'",",'Col':",COLUMN(BCLCTT_06106!D20),",'Row':",ROW(BCLCTT_06106!D20),",","'Format':'numberic'",",'Value':'",SUBSTITUTE(BCLCTT_06106!D20,"'","\'"),"','TargetCode':''}")</f>
        <v>{'SheetId':'1ad1bb2c-b5cd-4f05-88e2-04f838241c50','UId':'02863a5d-aa3a-4d79-97bd-1e4ce7c0e5db','Col':4,'Row':20,'Format':'numberic','Value':' ','TargetCode':''}</v>
      </c>
    </row>
    <row r="367" spans="1:1" x14ac:dyDescent="0.25">
      <c r="A367" t="str">
        <f>CONCATENATE("{'SheetId':'1ad1bb2c-b5cd-4f05-88e2-04f838241c50'",",","'UId':'efb881ed-e551-4381-be89-c727d90d407e'",",'Col':",COLUMN(BCLCTT_06106!E20),",'Row':",ROW(BCLCTT_06106!E20),",","'Format':'numberic'",",'Value':'",SUBSTITUTE(BCLCTT_06106!E20,"'","\'"),"','TargetCode':''}")</f>
        <v>{'SheetId':'1ad1bb2c-b5cd-4f05-88e2-04f838241c50','UId':'efb881ed-e551-4381-be89-c727d90d407e','Col':5,'Row':20,'Format':'numberic','Value':' ','TargetCode':''}</v>
      </c>
    </row>
    <row r="368" spans="1:1" x14ac:dyDescent="0.25">
      <c r="A368" t="str">
        <f>CONCATENATE("{'SheetId':'1ad1bb2c-b5cd-4f05-88e2-04f838241c50'",",","'UId':'cbd14a63-7357-4c98-b2c8-bbb5e53087b1'",",'Col':",COLUMN(BCLCTT_06106!C21),",'Row':",ROW(BCLCTT_06106!C21),",","'Format':'string'",",'Value':'",SUBSTITUTE(BCLCTT_06106!C21,"'","\'"),"','TargetCode':''}")</f>
        <v>{'SheetId':'1ad1bb2c-b5cd-4f05-88e2-04f838241c50','UId':'cbd14a63-7357-4c98-b2c8-bbb5e53087b1','Col':3,'Row':21,'Format':'string','Value':' ','TargetCode':''}</v>
      </c>
    </row>
    <row r="369" spans="1:1" x14ac:dyDescent="0.25">
      <c r="A369" t="str">
        <f>CONCATENATE("{'SheetId':'1ad1bb2c-b5cd-4f05-88e2-04f838241c50'",",","'UId':'8f9d497c-5421-42c0-a837-893254acbbec'",",'Col':",COLUMN(BCLCTT_06106!D21),",'Row':",ROW(BCLCTT_06106!D21),",","'Format':'numberic'",",'Value':'",SUBSTITUTE(BCLCTT_06106!D21,"'","\'"),"','TargetCode':''}")</f>
        <v>{'SheetId':'1ad1bb2c-b5cd-4f05-88e2-04f838241c50','UId':'8f9d497c-5421-42c0-a837-893254acbbec','Col':4,'Row':21,'Format':'numberic','Value':' ','TargetCode':''}</v>
      </c>
    </row>
    <row r="370" spans="1:1" x14ac:dyDescent="0.25">
      <c r="A370" t="str">
        <f>CONCATENATE("{'SheetId':'1ad1bb2c-b5cd-4f05-88e2-04f838241c50'",",","'UId':'16135a76-ad19-41bb-b595-436133b92e41'",",'Col':",COLUMN(BCLCTT_06106!E21),",'Row':",ROW(BCLCTT_06106!E21),",","'Format':'numberic'",",'Value':'",SUBSTITUTE(BCLCTT_06106!E21,"'","\'"),"','TargetCode':''}")</f>
        <v>{'SheetId':'1ad1bb2c-b5cd-4f05-88e2-04f838241c50','UId':'16135a76-ad19-41bb-b595-436133b92e41','Col':5,'Row':21,'Format':'numberic','Value':' ','TargetCode':''}</v>
      </c>
    </row>
    <row r="371" spans="1:1" x14ac:dyDescent="0.25">
      <c r="A371" t="str">
        <f>CONCATENATE("{'SheetId':'1ad1bb2c-b5cd-4f05-88e2-04f838241c50'",",","'UId':'3a9e13e1-f6da-41ad-a3a3-91f6d61161df'",",'Col':",COLUMN(BCLCTT_06106!C22),",'Row':",ROW(BCLCTT_06106!C22),",","'Format':'string'",",'Value':'",SUBSTITUTE(BCLCTT_06106!C22,"'","\'"),"','TargetCode':''}")</f>
        <v>{'SheetId':'1ad1bb2c-b5cd-4f05-88e2-04f838241c50','UId':'3a9e13e1-f6da-41ad-a3a3-91f6d61161df','Col':3,'Row':22,'Format':'string','Value':' ','TargetCode':''}</v>
      </c>
    </row>
    <row r="372" spans="1:1" x14ac:dyDescent="0.25">
      <c r="A372" t="str">
        <f>CONCATENATE("{'SheetId':'1ad1bb2c-b5cd-4f05-88e2-04f838241c50'",",","'UId':'64484cb8-9b5d-4b7a-b3c5-267833fb0a53'",",'Col':",COLUMN(BCLCTT_06106!D22),",'Row':",ROW(BCLCTT_06106!D22),",","'Format':'numberic'",",'Value':'",SUBSTITUTE(BCLCTT_06106!D22,"'","\'"),"','TargetCode':''}")</f>
        <v>{'SheetId':'1ad1bb2c-b5cd-4f05-88e2-04f838241c50','UId':'64484cb8-9b5d-4b7a-b3c5-267833fb0a53','Col':4,'Row':22,'Format':'numberic','Value':' ','TargetCode':''}</v>
      </c>
    </row>
    <row r="373" spans="1:1" x14ac:dyDescent="0.25">
      <c r="A373" t="str">
        <f>CONCATENATE("{'SheetId':'1ad1bb2c-b5cd-4f05-88e2-04f838241c50'",",","'UId':'dab7d02f-1468-4054-96ff-470e61a063a3'",",'Col':",COLUMN(BCLCTT_06106!E22),",'Row':",ROW(BCLCTT_06106!E22),",","'Format':'numberic'",",'Value':'",SUBSTITUTE(BCLCTT_06106!E22,"'","\'"),"','TargetCode':''}")</f>
        <v>{'SheetId':'1ad1bb2c-b5cd-4f05-88e2-04f838241c50','UId':'dab7d02f-1468-4054-96ff-470e61a063a3','Col':5,'Row':22,'Format':'numberic','Value':' ','TargetCode':''}</v>
      </c>
    </row>
    <row r="374" spans="1:1" x14ac:dyDescent="0.25">
      <c r="A374" t="str">
        <f>CONCATENATE("{'SheetId':'1ad1bb2c-b5cd-4f05-88e2-04f838241c50'",",","'UId':'57d93921-ef9b-4770-86a1-ddf3f048326e'",",'Col':",COLUMN(BCLCTT_06106!C23),",'Row':",ROW(BCLCTT_06106!C23),",","'Format':'string'",",'Value':'",SUBSTITUTE(BCLCTT_06106!C23,"'","\'"),"','TargetCode':''}")</f>
        <v>{'SheetId':'1ad1bb2c-b5cd-4f05-88e2-04f838241c50','UId':'57d93921-ef9b-4770-86a1-ddf3f048326e','Col':3,'Row':23,'Format':'string','Value':' ','TargetCode':''}</v>
      </c>
    </row>
    <row r="375" spans="1:1" x14ac:dyDescent="0.25">
      <c r="A375" t="str">
        <f>CONCATENATE("{'SheetId':'1ad1bb2c-b5cd-4f05-88e2-04f838241c50'",",","'UId':'a392cf57-5d4d-4436-bf2c-756f56f347b6'",",'Col':",COLUMN(BCLCTT_06106!D23),",'Row':",ROW(BCLCTT_06106!D23),",","'Format':'numberic'",",'Value':'",SUBSTITUTE(BCLCTT_06106!D23,"'","\'"),"','TargetCode':''}")</f>
        <v>{'SheetId':'1ad1bb2c-b5cd-4f05-88e2-04f838241c50','UId':'a392cf57-5d4d-4436-bf2c-756f56f347b6','Col':4,'Row':23,'Format':'numberic','Value':' ','TargetCode':''}</v>
      </c>
    </row>
    <row r="376" spans="1:1" x14ac:dyDescent="0.25">
      <c r="A376" t="str">
        <f>CONCATENATE("{'SheetId':'1ad1bb2c-b5cd-4f05-88e2-04f838241c50'",",","'UId':'fc620000-32f5-49a3-8893-2fe238a63ca9'",",'Col':",COLUMN(BCLCTT_06106!E23),",'Row':",ROW(BCLCTT_06106!E23),",","'Format':'numberic'",",'Value':'",SUBSTITUTE(BCLCTT_06106!E23,"'","\'"),"','TargetCode':''}")</f>
        <v>{'SheetId':'1ad1bb2c-b5cd-4f05-88e2-04f838241c50','UId':'fc620000-32f5-49a3-8893-2fe238a63ca9','Col':5,'Row':23,'Format':'numberic','Value':' ','TargetCode':''}</v>
      </c>
    </row>
    <row r="377" spans="1:1" x14ac:dyDescent="0.25">
      <c r="A377" t="str">
        <f>CONCATENATE("{'SheetId':'1ad1bb2c-b5cd-4f05-88e2-04f838241c50'",",","'UId':'27131825-3a8e-4217-b2ad-88ab51645716'",",'Col':",COLUMN(BCLCTT_06106!C24),",'Row':",ROW(BCLCTT_06106!C24),",","'Format':'string'",",'Value':'",SUBSTITUTE(BCLCTT_06106!C24,"'","\'"),"','TargetCode':''}")</f>
        <v>{'SheetId':'1ad1bb2c-b5cd-4f05-88e2-04f838241c50','UId':'27131825-3a8e-4217-b2ad-88ab51645716','Col':3,'Row':24,'Format':'string','Value':' ','TargetCode':''}</v>
      </c>
    </row>
    <row r="378" spans="1:1" x14ac:dyDescent="0.25">
      <c r="A378" t="str">
        <f>CONCATENATE("{'SheetId':'1ad1bb2c-b5cd-4f05-88e2-04f838241c50'",",","'UId':'9abb513d-e56f-4346-bb64-3e18e6f2e708'",",'Col':",COLUMN(BCLCTT_06106!D24),",'Row':",ROW(BCLCTT_06106!D24),",","'Format':'numberic'",",'Value':'",SUBSTITUTE(BCLCTT_06106!D24,"'","\'"),"','TargetCode':''}")</f>
        <v>{'SheetId':'1ad1bb2c-b5cd-4f05-88e2-04f838241c50','UId':'9abb513d-e56f-4346-bb64-3e18e6f2e708','Col':4,'Row':24,'Format':'numberic','Value':' ','TargetCode':''}</v>
      </c>
    </row>
    <row r="379" spans="1:1" x14ac:dyDescent="0.25">
      <c r="A379" t="str">
        <f>CONCATENATE("{'SheetId':'1ad1bb2c-b5cd-4f05-88e2-04f838241c50'",",","'UId':'2ca3374a-4df6-41cd-a758-d42f0b231be1'",",'Col':",COLUMN(BCLCTT_06106!E24),",'Row':",ROW(BCLCTT_06106!E24),",","'Format':'numberic'",",'Value':'",SUBSTITUTE(BCLCTT_06106!E24,"'","\'"),"','TargetCode':''}")</f>
        <v>{'SheetId':'1ad1bb2c-b5cd-4f05-88e2-04f838241c50','UId':'2ca3374a-4df6-41cd-a758-d42f0b231be1','Col':5,'Row':24,'Format':'numberic','Value':' ','TargetCode':''}</v>
      </c>
    </row>
    <row r="380" spans="1:1" x14ac:dyDescent="0.25">
      <c r="A380" t="str">
        <f>CONCATENATE("{'SheetId':'1ad1bb2c-b5cd-4f05-88e2-04f838241c50'",",","'UId':'d17060fc-132b-4a9f-a63b-d0b4eedda21c'",",'Col':",COLUMN(BCLCTT_06106!C25),",'Row':",ROW(BCLCTT_06106!C25),",","'Format':'string'",",'Value':'",SUBSTITUTE(BCLCTT_06106!C25,"'","\'"),"','TargetCode':''}")</f>
        <v>{'SheetId':'1ad1bb2c-b5cd-4f05-88e2-04f838241c50','UId':'d17060fc-132b-4a9f-a63b-d0b4eedda21c','Col':3,'Row':25,'Format':'string','Value':' ','TargetCode':''}</v>
      </c>
    </row>
    <row r="381" spans="1:1" x14ac:dyDescent="0.25">
      <c r="A381" t="str">
        <f>CONCATENATE("{'SheetId':'1ad1bb2c-b5cd-4f05-88e2-04f838241c50'",",","'UId':'3636f5dd-bac0-40e7-8846-c73bc64e6c08'",",'Col':",COLUMN(BCLCTT_06106!D25),",'Row':",ROW(BCLCTT_06106!D25),",","'Format':'numberic'",",'Value':'",SUBSTITUTE(BCLCTT_06106!D25,"'","\'"),"','TargetCode':''}")</f>
        <v>{'SheetId':'1ad1bb2c-b5cd-4f05-88e2-04f838241c50','UId':'3636f5dd-bac0-40e7-8846-c73bc64e6c08','Col':4,'Row':25,'Format':'numberic','Value':' ','TargetCode':''}</v>
      </c>
    </row>
    <row r="382" spans="1:1" x14ac:dyDescent="0.25">
      <c r="A382" t="str">
        <f>CONCATENATE("{'SheetId':'1ad1bb2c-b5cd-4f05-88e2-04f838241c50'",",","'UId':'5576cb1a-e685-464d-b633-9a25406a64fc'",",'Col':",COLUMN(BCLCTT_06106!E25),",'Row':",ROW(BCLCTT_06106!E25),",","'Format':'numberic'",",'Value':'",SUBSTITUTE(BCLCTT_06106!E25,"'","\'"),"','TargetCode':''}")</f>
        <v>{'SheetId':'1ad1bb2c-b5cd-4f05-88e2-04f838241c50','UId':'5576cb1a-e685-464d-b633-9a25406a64fc','Col':5,'Row':25,'Format':'numberic','Value':' ','TargetCode':''}</v>
      </c>
    </row>
    <row r="383" spans="1:1" x14ac:dyDescent="0.25">
      <c r="A383" t="str">
        <f>CONCATENATE("{'SheetId':'1ad1bb2c-b5cd-4f05-88e2-04f838241c50'",",","'UId':'121d8bd9-590a-44e0-a327-7941fdf619b9'",",'Col':",COLUMN(BCLCTT_06106!C26),",'Row':",ROW(BCLCTT_06106!C26),",","'Format':'string'",",'Value':'",SUBSTITUTE(BCLCTT_06106!C26,"'","\'"),"','TargetCode':''}")</f>
        <v>{'SheetId':'1ad1bb2c-b5cd-4f05-88e2-04f838241c50','UId':'121d8bd9-590a-44e0-a327-7941fdf619b9','Col':3,'Row':26,'Format':'string','Value':' ','TargetCode':''}</v>
      </c>
    </row>
    <row r="384" spans="1:1" x14ac:dyDescent="0.25">
      <c r="A384" t="str">
        <f>CONCATENATE("{'SheetId':'1ad1bb2c-b5cd-4f05-88e2-04f838241c50'",",","'UId':'d8364307-58f7-4be4-b106-500cb09e69ee'",",'Col':",COLUMN(BCLCTT_06106!D26),",'Row':",ROW(BCLCTT_06106!D26),",","'Format':'numberic'",",'Value':'",SUBSTITUTE(BCLCTT_06106!D26,"'","\'"),"','TargetCode':''}")</f>
        <v>{'SheetId':'1ad1bb2c-b5cd-4f05-88e2-04f838241c50','UId':'d8364307-58f7-4be4-b106-500cb09e69ee','Col':4,'Row':26,'Format':'numberic','Value':' ','TargetCode':''}</v>
      </c>
    </row>
    <row r="385" spans="1:1" x14ac:dyDescent="0.25">
      <c r="A385" t="str">
        <f>CONCATENATE("{'SheetId':'1ad1bb2c-b5cd-4f05-88e2-04f838241c50'",",","'UId':'46e09c76-f17a-4ead-b7e6-cf2a3b6280c7'",",'Col':",COLUMN(BCLCTT_06106!E26),",'Row':",ROW(BCLCTT_06106!E26),",","'Format':'numberic'",",'Value':'",SUBSTITUTE(BCLCTT_06106!E26,"'","\'"),"','TargetCode':''}")</f>
        <v>{'SheetId':'1ad1bb2c-b5cd-4f05-88e2-04f838241c50','UId':'46e09c76-f17a-4ead-b7e6-cf2a3b6280c7','Col':5,'Row':26,'Format':'numberic','Value':' ','TargetCode':''}</v>
      </c>
    </row>
    <row r="386" spans="1:1" x14ac:dyDescent="0.25">
      <c r="A386" t="str">
        <f>CONCATENATE("{'SheetId':'1ad1bb2c-b5cd-4f05-88e2-04f838241c50'",",","'UId':'94aa69d8-7ea1-4c55-b85d-4d98ee7e0167'",",'Col':",COLUMN(BCLCTT_06106!C27),",'Row':",ROW(BCLCTT_06106!C27),",","'Format':'string'",",'Value':'",SUBSTITUTE(BCLCTT_06106!C27,"'","\'"),"','TargetCode':''}")</f>
        <v>{'SheetId':'1ad1bb2c-b5cd-4f05-88e2-04f838241c50','UId':'94aa69d8-7ea1-4c55-b85d-4d98ee7e0167','Col':3,'Row':27,'Format':'string','Value':' ','TargetCode':''}</v>
      </c>
    </row>
    <row r="387" spans="1:1" x14ac:dyDescent="0.25">
      <c r="A387" t="str">
        <f>CONCATENATE("{'SheetId':'1ad1bb2c-b5cd-4f05-88e2-04f838241c50'",",","'UId':'28a42847-676e-473c-88f2-e4a82f5b44cf'",",'Col':",COLUMN(BCLCTT_06106!D27),",'Row':",ROW(BCLCTT_06106!D27),",","'Format':'numberic'",",'Value':'",SUBSTITUTE(BCLCTT_06106!D27,"'","\'"),"','TargetCode':''}")</f>
        <v>{'SheetId':'1ad1bb2c-b5cd-4f05-88e2-04f838241c50','UId':'28a42847-676e-473c-88f2-e4a82f5b44cf','Col':4,'Row':27,'Format':'numberic','Value':' ','TargetCode':''}</v>
      </c>
    </row>
    <row r="388" spans="1:1" x14ac:dyDescent="0.25">
      <c r="A388" t="str">
        <f>CONCATENATE("{'SheetId':'1ad1bb2c-b5cd-4f05-88e2-04f838241c50'",",","'UId':'3efb0ba5-5d2a-47d0-a7b5-af9b17c56c16'",",'Col':",COLUMN(BCLCTT_06106!E27),",'Row':",ROW(BCLCTT_06106!E27),",","'Format':'numberic'",",'Value':'",SUBSTITUTE(BCLCTT_06106!E27,"'","\'"),"','TargetCode':''}")</f>
        <v>{'SheetId':'1ad1bb2c-b5cd-4f05-88e2-04f838241c50','UId':'3efb0ba5-5d2a-47d0-a7b5-af9b17c56c16','Col':5,'Row':27,'Format':'numberic','Value':' ','TargetCode':''}</v>
      </c>
    </row>
    <row r="389" spans="1:1" x14ac:dyDescent="0.25">
      <c r="A389" t="str">
        <f>CONCATENATE("{'SheetId':'1ad1bb2c-b5cd-4f05-88e2-04f838241c50'",",","'UId':'9e19cda4-3d9b-4df2-9765-54ca627ce126'",",'Col':",COLUMN(BCLCTT_06106!C28),",'Row':",ROW(BCLCTT_06106!C28),",","'Format':'string'",",'Value':'",SUBSTITUTE(BCLCTT_06106!C28,"'","\'"),"','TargetCode':''}")</f>
        <v>{'SheetId':'1ad1bb2c-b5cd-4f05-88e2-04f838241c50','UId':'9e19cda4-3d9b-4df2-9765-54ca627ce126','Col':3,'Row':28,'Format':'string','Value':' ','TargetCode':''}</v>
      </c>
    </row>
    <row r="390" spans="1:1" x14ac:dyDescent="0.25">
      <c r="A390" t="str">
        <f>CONCATENATE("{'SheetId':'1ad1bb2c-b5cd-4f05-88e2-04f838241c50'",",","'UId':'747d0920-eb4a-4452-97f8-a8cfb7277716'",",'Col':",COLUMN(BCLCTT_06106!D28),",'Row':",ROW(BCLCTT_06106!D28),",","'Format':'numberic'",",'Value':'",SUBSTITUTE(BCLCTT_06106!D28,"'","\'"),"','TargetCode':''}")</f>
        <v>{'SheetId':'1ad1bb2c-b5cd-4f05-88e2-04f838241c50','UId':'747d0920-eb4a-4452-97f8-a8cfb7277716','Col':4,'Row':28,'Format':'numberic','Value':' ','TargetCode':''}</v>
      </c>
    </row>
    <row r="391" spans="1:1" x14ac:dyDescent="0.25">
      <c r="A391" t="str">
        <f>CONCATENATE("{'SheetId':'1ad1bb2c-b5cd-4f05-88e2-04f838241c50'",",","'UId':'95f75798-148f-48c0-a2c0-9e4524151b11'",",'Col':",COLUMN(BCLCTT_06106!E28),",'Row':",ROW(BCLCTT_06106!E28),",","'Format':'numberic'",",'Value':'",SUBSTITUTE(BCLCTT_06106!E28,"'","\'"),"','TargetCode':''}")</f>
        <v>{'SheetId':'1ad1bb2c-b5cd-4f05-88e2-04f838241c50','UId':'95f75798-148f-48c0-a2c0-9e4524151b11','Col':5,'Row':28,'Format':'numberic','Value':' ','TargetCode':''}</v>
      </c>
    </row>
    <row r="392" spans="1:1" x14ac:dyDescent="0.25">
      <c r="A392" t="str">
        <f>CONCATENATE("{'SheetId':'1ad1bb2c-b5cd-4f05-88e2-04f838241c50'",",","'UId':'cc70fc0c-9f0d-45a1-acdf-25d2b4db2315'",",'Col':",COLUMN(BCLCTT_06106!C29),",'Row':",ROW(BCLCTT_06106!C29),",","'Format':'string'",",'Value':'",SUBSTITUTE(BCLCTT_06106!C29,"'","\'"),"','TargetCode':''}")</f>
        <v>{'SheetId':'1ad1bb2c-b5cd-4f05-88e2-04f838241c50','UId':'cc70fc0c-9f0d-45a1-acdf-25d2b4db2315','Col':3,'Row':29,'Format':'string','Value':' ','TargetCode':''}</v>
      </c>
    </row>
    <row r="393" spans="1:1" x14ac:dyDescent="0.25">
      <c r="A393" t="str">
        <f>CONCATENATE("{'SheetId':'1ad1bb2c-b5cd-4f05-88e2-04f838241c50'",",","'UId':'8bd710fc-8434-4b18-afc8-d4e388a2be61'",",'Col':",COLUMN(BCLCTT_06106!D29),",'Row':",ROW(BCLCTT_06106!D29),",","'Format':'numberic'",",'Value':'",SUBSTITUTE(BCLCTT_06106!D29,"'","\'"),"','TargetCode':''}")</f>
        <v>{'SheetId':'1ad1bb2c-b5cd-4f05-88e2-04f838241c50','UId':'8bd710fc-8434-4b18-afc8-d4e388a2be61','Col':4,'Row':29,'Format':'numberic','Value':' ','TargetCode':''}</v>
      </c>
    </row>
    <row r="394" spans="1:1" x14ac:dyDescent="0.25">
      <c r="A394" t="str">
        <f>CONCATENATE("{'SheetId':'1ad1bb2c-b5cd-4f05-88e2-04f838241c50'",",","'UId':'77fc7904-d6fc-4161-a3a3-0db4cc1538a8'",",'Col':",COLUMN(BCLCTT_06106!E29),",'Row':",ROW(BCLCTT_06106!E29),",","'Format':'numberic'",",'Value':'",SUBSTITUTE(BCLCTT_06106!E29,"'","\'"),"','TargetCode':''}")</f>
        <v>{'SheetId':'1ad1bb2c-b5cd-4f05-88e2-04f838241c50','UId':'77fc7904-d6fc-4161-a3a3-0db4cc1538a8','Col':5,'Row':29,'Format':'numberic','Value':' ','TargetCode':''}</v>
      </c>
    </row>
    <row r="395" spans="1:1" x14ac:dyDescent="0.25">
      <c r="A395" t="str">
        <f>CONCATENATE("{'SheetId':'1ad1bb2c-b5cd-4f05-88e2-04f838241c50'",",","'UId':'b9cf3d2d-d2af-45a1-b0ef-f1cea9a64456'",",'Col':",COLUMN(BCLCTT_06106!C30),",'Row':",ROW(BCLCTT_06106!C30),",","'Format':'string'",",'Value':'",SUBSTITUTE(BCLCTT_06106!C30,"'","\'"),"','TargetCode':''}")</f>
        <v>{'SheetId':'1ad1bb2c-b5cd-4f05-88e2-04f838241c50','UId':'b9cf3d2d-d2af-45a1-b0ef-f1cea9a64456','Col':3,'Row':30,'Format':'string','Value':' ','TargetCode':''}</v>
      </c>
    </row>
    <row r="396" spans="1:1" x14ac:dyDescent="0.25">
      <c r="A396" t="str">
        <f>CONCATENATE("{'SheetId':'1ad1bb2c-b5cd-4f05-88e2-04f838241c50'",",","'UId':'4c7b98fd-094c-45cc-8ca9-cd61f7ffc3dc'",",'Col':",COLUMN(BCLCTT_06106!D30),",'Row':",ROW(BCLCTT_06106!D30),",","'Format':'numberic'",",'Value':'",SUBSTITUTE(BCLCTT_06106!D30,"'","\'"),"','TargetCode':''}")</f>
        <v>{'SheetId':'1ad1bb2c-b5cd-4f05-88e2-04f838241c50','UId':'4c7b98fd-094c-45cc-8ca9-cd61f7ffc3dc','Col':4,'Row':30,'Format':'numberic','Value':' ','TargetCode':''}</v>
      </c>
    </row>
    <row r="397" spans="1:1" x14ac:dyDescent="0.25">
      <c r="A397" t="str">
        <f>CONCATENATE("{'SheetId':'1ad1bb2c-b5cd-4f05-88e2-04f838241c50'",",","'UId':'eb3bf3ca-58ca-49cd-ad03-43ffa2e702d0'",",'Col':",COLUMN(BCLCTT_06106!E30),",'Row':",ROW(BCLCTT_06106!E30),",","'Format':'numberic'",",'Value':'",SUBSTITUTE(BCLCTT_06106!E30,"'","\'"),"','TargetCode':''}")</f>
        <v>{'SheetId':'1ad1bb2c-b5cd-4f05-88e2-04f838241c50','UId':'eb3bf3ca-58ca-49cd-ad03-43ffa2e702d0','Col':5,'Row':30,'Format':'numberic','Value':' ','TargetCode':''}</v>
      </c>
    </row>
    <row r="398" spans="1:1" x14ac:dyDescent="0.25">
      <c r="A398" t="str">
        <f>CONCATENATE("{'SheetId':'1ad1bb2c-b5cd-4f05-88e2-04f838241c50'",",","'UId':'f9e0d953-da06-42d7-bcb9-563525768761'",",'Col':",COLUMN(BCLCTT_06106!C31),",'Row':",ROW(BCLCTT_06106!C31),",","'Format':'string'",",'Value':'",SUBSTITUTE(BCLCTT_06106!C31,"'","\'"),"','TargetCode':''}")</f>
        <v>{'SheetId':'1ad1bb2c-b5cd-4f05-88e2-04f838241c50','UId':'f9e0d953-da06-42d7-bcb9-563525768761','Col':3,'Row':31,'Format':'string','Value':' ','TargetCode':''}</v>
      </c>
    </row>
    <row r="399" spans="1:1" x14ac:dyDescent="0.25">
      <c r="A399" t="str">
        <f>CONCATENATE("{'SheetId':'1ad1bb2c-b5cd-4f05-88e2-04f838241c50'",",","'UId':'26b66e22-a2b6-4375-8072-5e99e123fafc'",",'Col':",COLUMN(BCLCTT_06106!D31),",'Row':",ROW(BCLCTT_06106!D31),",","'Format':'numberic'",",'Value':'",SUBSTITUTE(BCLCTT_06106!D31,"'","\'"),"','TargetCode':''}")</f>
        <v>{'SheetId':'1ad1bb2c-b5cd-4f05-88e2-04f838241c50','UId':'26b66e22-a2b6-4375-8072-5e99e123fafc','Col':4,'Row':31,'Format':'numberic','Value':' ','TargetCode':''}</v>
      </c>
    </row>
    <row r="400" spans="1:1" x14ac:dyDescent="0.25">
      <c r="A400" t="str">
        <f>CONCATENATE("{'SheetId':'1ad1bb2c-b5cd-4f05-88e2-04f838241c50'",",","'UId':'032c0786-5ba6-441d-a9af-f496f259f299'",",'Col':",COLUMN(BCLCTT_06106!E31),",'Row':",ROW(BCLCTT_06106!E31),",","'Format':'numberic'",",'Value':'",SUBSTITUTE(BCLCTT_06106!E31,"'","\'"),"','TargetCode':''}")</f>
        <v>{'SheetId':'1ad1bb2c-b5cd-4f05-88e2-04f838241c50','UId':'032c0786-5ba6-441d-a9af-f496f259f299','Col':5,'Row':31,'Format':'numberic','Value':' ','TargetCode':''}</v>
      </c>
    </row>
    <row r="401" spans="1:1" x14ac:dyDescent="0.25">
      <c r="A401" t="str">
        <f>CONCATENATE("{'SheetId':'1ad1bb2c-b5cd-4f05-88e2-04f838241c50'",",","'UId':'6f2338da-3b2d-4d51-acd7-5f06364af0b2'",",'Col':",COLUMN(BCLCTT_06106!C32),",'Row':",ROW(BCLCTT_06106!C32),",","'Format':'string'",",'Value':'",SUBSTITUTE(BCLCTT_06106!C32,"'","\'"),"','TargetCode':''}")</f>
        <v>{'SheetId':'1ad1bb2c-b5cd-4f05-88e2-04f838241c50','UId':'6f2338da-3b2d-4d51-acd7-5f06364af0b2','Col':3,'Row':32,'Format':'string','Value':' ','TargetCode':''}</v>
      </c>
    </row>
    <row r="402" spans="1:1" x14ac:dyDescent="0.25">
      <c r="A402" t="str">
        <f>CONCATENATE("{'SheetId':'1ad1bb2c-b5cd-4f05-88e2-04f838241c50'",",","'UId':'8cc5e14b-630e-4b89-8dc0-3c48dd6cb799'",",'Col':",COLUMN(BCLCTT_06106!D32),",'Row':",ROW(BCLCTT_06106!D32),",","'Format':'numberic'",",'Value':'",SUBSTITUTE(BCLCTT_06106!D32,"'","\'"),"','TargetCode':''}")</f>
        <v>{'SheetId':'1ad1bb2c-b5cd-4f05-88e2-04f838241c50','UId':'8cc5e14b-630e-4b89-8dc0-3c48dd6cb799','Col':4,'Row':32,'Format':'numberic','Value':' ','TargetCode':''}</v>
      </c>
    </row>
    <row r="403" spans="1:1" x14ac:dyDescent="0.25">
      <c r="A403" t="str">
        <f>CONCATENATE("{'SheetId':'1ad1bb2c-b5cd-4f05-88e2-04f838241c50'",",","'UId':'6905d3a0-6958-400d-99dd-d0f73b2d4d34'",",'Col':",COLUMN(BCLCTT_06106!E32),",'Row':",ROW(BCLCTT_06106!E32),",","'Format':'numberic'",",'Value':'",SUBSTITUTE(BCLCTT_06106!E32,"'","\'"),"','TargetCode':''}")</f>
        <v>{'SheetId':'1ad1bb2c-b5cd-4f05-88e2-04f838241c50','UId':'6905d3a0-6958-400d-99dd-d0f73b2d4d34','Col':5,'Row':32,'Format':'numberic','Value':' ','TargetCode':''}</v>
      </c>
    </row>
    <row r="404" spans="1:1" x14ac:dyDescent="0.25">
      <c r="A404" t="str">
        <f>CONCATENATE("{'SheetId':'87026707-620c-4a04-b4d3-a12352b9959f'",",","'UId':'40548ee3-38cf-4fb3-a86e-3c7965196de4'",",'Col':",COLUMN(BCLCGT_06262!C2),",'Row':",ROW(BCLCGT_06262!C2),",","'Format':'string'",",'Value':'",SUBSTITUTE(BCLCGT_06262!C2,"'","\'"),"','TargetCode':''}")</f>
        <v>{'SheetId':'87026707-620c-4a04-b4d3-a12352b9959f','UId':'40548ee3-38cf-4fb3-a86e-3c7965196de4','Col':3,'Row':2,'Format':'string','Value':'','TargetCode':''}</v>
      </c>
    </row>
    <row r="405" spans="1:1" x14ac:dyDescent="0.25">
      <c r="A405" t="str">
        <f>CONCATENATE("{'SheetId':'87026707-620c-4a04-b4d3-a12352b9959f'",",","'UId':'659a8cee-8c99-4e35-aa33-f90700e10267'",",'Col':",COLUMN(BCLCGT_06262!D2),",'Row':",ROW(BCLCGT_06262!D2),",","'Format':'numberic'",",'Value':'",SUBSTITUTE(BCLCGT_06262!D2,"'","\'"),"','TargetCode':''}")</f>
        <v>{'SheetId':'87026707-620c-4a04-b4d3-a12352b9959f','UId':'659a8cee-8c99-4e35-aa33-f90700e10267','Col':4,'Row':2,'Format':'numberic','Value':'','TargetCode':''}</v>
      </c>
    </row>
    <row r="406" spans="1:1" x14ac:dyDescent="0.25">
      <c r="A406" t="str">
        <f>CONCATENATE("{'SheetId':'87026707-620c-4a04-b4d3-a12352b9959f'",",","'UId':'547b52c7-5cf1-4551-a7c1-fa18a3a579d5'",",'Col':",COLUMN(BCLCGT_06262!E2),",'Row':",ROW(BCLCGT_06262!E2),",","'Format':'numberic'",",'Value':'",SUBSTITUTE(BCLCGT_06262!E2,"'","\'"),"','TargetCode':''}")</f>
        <v>{'SheetId':'87026707-620c-4a04-b4d3-a12352b9959f','UId':'547b52c7-5cf1-4551-a7c1-fa18a3a579d5','Col':5,'Row':2,'Format':'numberic','Value':'','TargetCode':''}</v>
      </c>
    </row>
    <row r="407" spans="1:1" x14ac:dyDescent="0.25">
      <c r="A407" t="str">
        <f>CONCATENATE("{'SheetId':'87026707-620c-4a04-b4d3-a12352b9959f'",",","'UId':'830be860-1660-4887-9479-e14ea6b6c5e8'",",'Col':",COLUMN(BCLCGT_06262!C3),",'Row':",ROW(BCLCGT_06262!C3),",","'Format':'string'",",'Value':'",SUBSTITUTE(BCLCGT_06262!C3,"'","\'"),"','TargetCode':''}")</f>
        <v>{'SheetId':'87026707-620c-4a04-b4d3-a12352b9959f','UId':'830be860-1660-4887-9479-e14ea6b6c5e8','Col':3,'Row':3,'Format':'string','Value':'','TargetCode':''}</v>
      </c>
    </row>
    <row r="408" spans="1:1" x14ac:dyDescent="0.25">
      <c r="A408" t="str">
        <f>CONCATENATE("{'SheetId':'87026707-620c-4a04-b4d3-a12352b9959f'",",","'UId':'fd99ecab-ddae-4b9b-b0ca-503603b36b42'",",'Col':",COLUMN(BCLCGT_06262!D3),",'Row':",ROW(BCLCGT_06262!D3),",","'Format':'numberic'",",'Value':'",SUBSTITUTE(BCLCGT_06262!D3,"'","\'"),"','TargetCode':''}")</f>
        <v>{'SheetId':'87026707-620c-4a04-b4d3-a12352b9959f','UId':'fd99ecab-ddae-4b9b-b0ca-503603b36b42','Col':4,'Row':3,'Format':'numberic','Value':'9497858932','TargetCode':''}</v>
      </c>
    </row>
    <row r="409" spans="1:1" x14ac:dyDescent="0.25">
      <c r="A409" t="str">
        <f>CONCATENATE("{'SheetId':'87026707-620c-4a04-b4d3-a12352b9959f'",",","'UId':'3acd204c-980a-46c8-b014-7d0dea786f29'",",'Col':",COLUMN(BCLCGT_06262!E3),",'Row':",ROW(BCLCGT_06262!E3),",","'Format':'numberic'",",'Value':'",SUBSTITUTE(BCLCGT_06262!E3,"'","\'"),"','TargetCode':''}")</f>
        <v>{'SheetId':'87026707-620c-4a04-b4d3-a12352b9959f','UId':'3acd204c-980a-46c8-b014-7d0dea786f29','Col':5,'Row':3,'Format':'numberic','Value':'0','TargetCode':''}</v>
      </c>
    </row>
    <row r="410" spans="1:1" x14ac:dyDescent="0.25">
      <c r="A410" t="str">
        <f>CONCATENATE("{'SheetId':'87026707-620c-4a04-b4d3-a12352b9959f'",",","'UId':'6b4ee81e-c921-442e-b866-5a5781f8c0da'",",'Col':",COLUMN(BCLCGT_06262!C4),",'Row':",ROW(BCLCGT_06262!C4),",","'Format':'string'",",'Value':'",SUBSTITUTE(BCLCGT_06262!C4,"'","\'"),"','TargetCode':''}")</f>
        <v>{'SheetId':'87026707-620c-4a04-b4d3-a12352b9959f','UId':'6b4ee81e-c921-442e-b866-5a5781f8c0da','Col':3,'Row':4,'Format':'string','Value':'','TargetCode':''}</v>
      </c>
    </row>
    <row r="411" spans="1:1" x14ac:dyDescent="0.25">
      <c r="A411" t="str">
        <f>CONCATENATE("{'SheetId':'87026707-620c-4a04-b4d3-a12352b9959f'",",","'UId':'d06bc302-3e35-4c25-8305-6cbbe65cc6ca'",",'Col':",COLUMN(BCLCGT_06262!D4),",'Row':",ROW(BCLCGT_06262!D4),",","'Format':'numberic'",",'Value':'",SUBSTITUTE(BCLCGT_06262!D4,"'","\'"),"','TargetCode':''}")</f>
        <v>{'SheetId':'87026707-620c-4a04-b4d3-a12352b9959f','UId':'d06bc302-3e35-4c25-8305-6cbbe65cc6ca','Col':4,'Row':4,'Format':'numberic','Value':'0','TargetCode':''}</v>
      </c>
    </row>
    <row r="412" spans="1:1" x14ac:dyDescent="0.25">
      <c r="A412" t="str">
        <f>CONCATENATE("{'SheetId':'87026707-620c-4a04-b4d3-a12352b9959f'",",","'UId':'f5109ffe-5417-43d0-8894-96a168d11808'",",'Col':",COLUMN(BCLCGT_06262!E4),",'Row':",ROW(BCLCGT_06262!E4),",","'Format':'numberic'",",'Value':'",SUBSTITUTE(BCLCGT_06262!E4,"'","\'"),"','TargetCode':''}")</f>
        <v>{'SheetId':'87026707-620c-4a04-b4d3-a12352b9959f','UId':'f5109ffe-5417-43d0-8894-96a168d11808','Col':5,'Row':4,'Format':'numberic','Value':'0','TargetCode':''}</v>
      </c>
    </row>
    <row r="413" spans="1:1" x14ac:dyDescent="0.25">
      <c r="A413" t="str">
        <f>CONCATENATE("{'SheetId':'87026707-620c-4a04-b4d3-a12352b9959f'",",","'UId':'ee7f6cd8-f82d-45dc-a120-042e550cacda'",",'Col':",COLUMN(BCLCGT_06262!C5),",'Row':",ROW(BCLCGT_06262!C5),",","'Format':'string'",",'Value':'",SUBSTITUTE(BCLCGT_06262!C5,"'","\'"),"','TargetCode':''}")</f>
        <v>{'SheetId':'87026707-620c-4a04-b4d3-a12352b9959f','UId':'ee7f6cd8-f82d-45dc-a120-042e550cacda','Col':3,'Row':5,'Format':'string','Value':'','TargetCode':''}</v>
      </c>
    </row>
    <row r="414" spans="1:1" x14ac:dyDescent="0.25">
      <c r="A414" t="str">
        <f>CONCATENATE("{'SheetId':'87026707-620c-4a04-b4d3-a12352b9959f'",",","'UId':'54fab214-11cd-4069-ac52-f3ee573d04dd'",",'Col':",COLUMN(BCLCGT_06262!D5),",'Row':",ROW(BCLCGT_06262!D5),",","'Format':'numberic'",",'Value':'",SUBSTITUTE(BCLCGT_06262!D5,"'","\'"),"','TargetCode':''}")</f>
        <v>{'SheetId':'87026707-620c-4a04-b4d3-a12352b9959f','UId':'54fab214-11cd-4069-ac52-f3ee573d04dd','Col':4,'Row':5,'Format':'numberic','Value':'0','TargetCode':''}</v>
      </c>
    </row>
    <row r="415" spans="1:1" x14ac:dyDescent="0.25">
      <c r="A415" t="str">
        <f>CONCATENATE("{'SheetId':'87026707-620c-4a04-b4d3-a12352b9959f'",",","'UId':'c8531b48-a45b-4403-b35e-e7545b0dd58d'",",'Col':",COLUMN(BCLCGT_06262!E5),",'Row':",ROW(BCLCGT_06262!E5),",","'Format':'numberic'",",'Value':'",SUBSTITUTE(BCLCGT_06262!E5,"'","\'"),"','TargetCode':''}")</f>
        <v>{'SheetId':'87026707-620c-4a04-b4d3-a12352b9959f','UId':'c8531b48-a45b-4403-b35e-e7545b0dd58d','Col':5,'Row':5,'Format':'numberic','Value':'0','TargetCode':''}</v>
      </c>
    </row>
    <row r="416" spans="1:1" x14ac:dyDescent="0.25">
      <c r="A416" t="str">
        <f>CONCATENATE("{'SheetId':'87026707-620c-4a04-b4d3-a12352b9959f'",",","'UId':'90ae51b5-a08f-4757-b356-5c21f37a7938'",",'Col':",COLUMN(BCLCGT_06262!C6),",'Row':",ROW(BCLCGT_06262!C6),",","'Format':'string'",",'Value':'",SUBSTITUTE(BCLCGT_06262!C6,"'","\'"),"','TargetCode':''}")</f>
        <v>{'SheetId':'87026707-620c-4a04-b4d3-a12352b9959f','UId':'90ae51b5-a08f-4757-b356-5c21f37a7938','Col':3,'Row':6,'Format':'string','Value':'','TargetCode':''}</v>
      </c>
    </row>
    <row r="417" spans="1:1" x14ac:dyDescent="0.25">
      <c r="A417" t="str">
        <f>CONCATENATE("{'SheetId':'87026707-620c-4a04-b4d3-a12352b9959f'",",","'UId':'4ed3d33c-e1a8-4672-ab95-97da0b8e468a'",",'Col':",COLUMN(BCLCGT_06262!D6),",'Row':",ROW(BCLCGT_06262!D6),",","'Format':'numberic'",",'Value':'",SUBSTITUTE(BCLCGT_06262!D6,"'","\'"),"','TargetCode':''}")</f>
        <v>{'SheetId':'87026707-620c-4a04-b4d3-a12352b9959f','UId':'4ed3d33c-e1a8-4672-ab95-97da0b8e468a','Col':4,'Row':6,'Format':'numberic','Value':'-11988197092','TargetCode':''}</v>
      </c>
    </row>
    <row r="418" spans="1:1" x14ac:dyDescent="0.25">
      <c r="A418" t="str">
        <f>CONCATENATE("{'SheetId':'87026707-620c-4a04-b4d3-a12352b9959f'",",","'UId':'70a20160-8e38-40bd-9b0e-1c14b19787d6'",",'Col':",COLUMN(BCLCGT_06262!E6),",'Row':",ROW(BCLCGT_06262!E6),",","'Format':'numberic'",",'Value':'",SUBSTITUTE(BCLCGT_06262!E6,"'","\'"),"','TargetCode':''}")</f>
        <v>{'SheetId':'87026707-620c-4a04-b4d3-a12352b9959f','UId':'70a20160-8e38-40bd-9b0e-1c14b19787d6','Col':5,'Row':6,'Format':'numberic','Value':'0','TargetCode':''}</v>
      </c>
    </row>
    <row r="419" spans="1:1" x14ac:dyDescent="0.25">
      <c r="A419" t="str">
        <f>CONCATENATE("{'SheetId':'87026707-620c-4a04-b4d3-a12352b9959f'",",","'UId':'3ef9bf11-bb9a-46f7-80b9-121c843ac7c9'",",'Col':",COLUMN(BCLCGT_06262!C7),",'Row':",ROW(BCLCGT_06262!C7),",","'Format':'string'",",'Value':'",SUBSTITUTE(BCLCGT_06262!C7,"'","\'"),"','TargetCode':''}")</f>
        <v>{'SheetId':'87026707-620c-4a04-b4d3-a12352b9959f','UId':'3ef9bf11-bb9a-46f7-80b9-121c843ac7c9','Col':3,'Row':7,'Format':'string','Value':'','TargetCode':''}</v>
      </c>
    </row>
    <row r="420" spans="1:1" x14ac:dyDescent="0.25">
      <c r="A420" t="str">
        <f>CONCATENATE("{'SheetId':'87026707-620c-4a04-b4d3-a12352b9959f'",",","'UId':'e6ef12f1-e38c-454f-8a67-b4bf86c90d38'",",'Col':",COLUMN(BCLCGT_06262!D7),",'Row':",ROW(BCLCGT_06262!D7),",","'Format':'numberic'",",'Value':'",SUBSTITUTE(BCLCGT_06262!D7,"'","\'"),"','TargetCode':''}")</f>
        <v>{'SheetId':'87026707-620c-4a04-b4d3-a12352b9959f','UId':'e6ef12f1-e38c-454f-8a67-b4bf86c90d38','Col':4,'Row':7,'Format':'numberic','Value':'-11937827480','TargetCode':''}</v>
      </c>
    </row>
    <row r="421" spans="1:1" x14ac:dyDescent="0.25">
      <c r="A421" t="str">
        <f>CONCATENATE("{'SheetId':'87026707-620c-4a04-b4d3-a12352b9959f'",",","'UId':'5d93a857-d7a2-4286-bd1c-77de3a759c44'",",'Col':",COLUMN(BCLCGT_06262!E7),",'Row':",ROW(BCLCGT_06262!E7),",","'Format':'numberic'",",'Value':'",SUBSTITUTE(BCLCGT_06262!E7,"'","\'"),"','TargetCode':''}")</f>
        <v>{'SheetId':'87026707-620c-4a04-b4d3-a12352b9959f','UId':'5d93a857-d7a2-4286-bd1c-77de3a759c44','Col':5,'Row':7,'Format':'numberic','Value':'0','TargetCode':''}</v>
      </c>
    </row>
    <row r="422" spans="1:1" x14ac:dyDescent="0.25">
      <c r="A422" t="str">
        <f>CONCATENATE("{'SheetId':'87026707-620c-4a04-b4d3-a12352b9959f'",",","'UId':'a67e6365-946c-49ce-81be-b2637eb14b98'",",'Col':",COLUMN(BCLCGT_06262!C8),",'Row':",ROW(BCLCGT_06262!C8),",","'Format':'string'",",'Value':'",SUBSTITUTE(BCLCGT_06262!C8,"'","\'"),"','TargetCode':''}")</f>
        <v>{'SheetId':'87026707-620c-4a04-b4d3-a12352b9959f','UId':'a67e6365-946c-49ce-81be-b2637eb14b98','Col':3,'Row':8,'Format':'string','Value':'','TargetCode':''}</v>
      </c>
    </row>
    <row r="423" spans="1:1" x14ac:dyDescent="0.25">
      <c r="A423" t="str">
        <f>CONCATENATE("{'SheetId':'87026707-620c-4a04-b4d3-a12352b9959f'",",","'UId':'744dc31d-3904-4ae7-a00f-ba02e440699d'",",'Col':",COLUMN(BCLCGT_06262!D8),",'Row':",ROW(BCLCGT_06262!D8),",","'Format':'numberic'",",'Value':'",SUBSTITUTE(BCLCGT_06262!D8,"'","\'"),"','TargetCode':''}")</f>
        <v>{'SheetId':'87026707-620c-4a04-b4d3-a12352b9959f','UId':'744dc31d-3904-4ae7-a00f-ba02e440699d','Col':4,'Row':8,'Format':'numberic','Value':'-50369612','TargetCode':''}</v>
      </c>
    </row>
    <row r="424" spans="1:1" x14ac:dyDescent="0.25">
      <c r="A424" t="str">
        <f>CONCATENATE("{'SheetId':'87026707-620c-4a04-b4d3-a12352b9959f'",",","'UId':'f4ff327c-2567-4769-bea8-7eb314e8a247'",",'Col':",COLUMN(BCLCGT_06262!E8),",'Row':",ROW(BCLCGT_06262!E8),",","'Format':'numberic'",",'Value':'",SUBSTITUTE(BCLCGT_06262!E8,"'","\'"),"','TargetCode':''}")</f>
        <v>{'SheetId':'87026707-620c-4a04-b4d3-a12352b9959f','UId':'f4ff327c-2567-4769-bea8-7eb314e8a247','Col':5,'Row':8,'Format':'numberic','Value':'0','TargetCode':''}</v>
      </c>
    </row>
    <row r="425" spans="1:1" x14ac:dyDescent="0.25">
      <c r="A425" t="str">
        <f>CONCATENATE("{'SheetId':'87026707-620c-4a04-b4d3-a12352b9959f'",",","'UId':'41693d53-976f-4b22-b67a-1c6a8a2cd5bd'",",'Col':",COLUMN(BCLCGT_06262!C9),",'Row':",ROW(BCLCGT_06262!C9),",","'Format':'string'",",'Value':'",SUBSTITUTE(BCLCGT_06262!C9,"'","\'"),"','TargetCode':''}")</f>
        <v>{'SheetId':'87026707-620c-4a04-b4d3-a12352b9959f','UId':'41693d53-976f-4b22-b67a-1c6a8a2cd5bd','Col':3,'Row':9,'Format':'string','Value':'','TargetCode':''}</v>
      </c>
    </row>
    <row r="426" spans="1:1" x14ac:dyDescent="0.25">
      <c r="A426" t="str">
        <f>CONCATENATE("{'SheetId':'87026707-620c-4a04-b4d3-a12352b9959f'",",","'UId':'c4155e8c-c38e-4e14-a4ce-fd978342a934'",",'Col':",COLUMN(BCLCGT_06262!D9),",'Row':",ROW(BCLCGT_06262!D9),",","'Format':'numberic'",",'Value':'",SUBSTITUTE(BCLCGT_06262!D9,"'","\'"),"','TargetCode':''}")</f>
        <v>{'SheetId':'87026707-620c-4a04-b4d3-a12352b9959f','UId':'c4155e8c-c38e-4e14-a4ce-fd978342a934','Col':4,'Row':9,'Format':'numberic','Value':'-2490338160','TargetCode':''}</v>
      </c>
    </row>
    <row r="427" spans="1:1" x14ac:dyDescent="0.25">
      <c r="A427" t="str">
        <f>CONCATENATE("{'SheetId':'87026707-620c-4a04-b4d3-a12352b9959f'",",","'UId':'9cf633e1-94b9-4293-b571-63c47f2d8972'",",'Col':",COLUMN(BCLCGT_06262!E9),",'Row':",ROW(BCLCGT_06262!E9),",","'Format':'numberic'",",'Value':'",SUBSTITUTE(BCLCGT_06262!E9,"'","\'"),"','TargetCode':''}")</f>
        <v>{'SheetId':'87026707-620c-4a04-b4d3-a12352b9959f','UId':'9cf633e1-94b9-4293-b571-63c47f2d8972','Col':5,'Row':9,'Format':'numberic','Value':'0','TargetCode':''}</v>
      </c>
    </row>
    <row r="428" spans="1:1" x14ac:dyDescent="0.25">
      <c r="A428" t="str">
        <f>CONCATENATE("{'SheetId':'87026707-620c-4a04-b4d3-a12352b9959f'",",","'UId':'cd901109-ee92-4112-ab65-f1730cb39697'",",'Col':",COLUMN(BCLCGT_06262!C10),",'Row':",ROW(BCLCGT_06262!C10),",","'Format':'string'",",'Value':'",SUBSTITUTE(BCLCGT_06262!C10,"'","\'"),"','TargetCode':''}")</f>
        <v>{'SheetId':'87026707-620c-4a04-b4d3-a12352b9959f','UId':'cd901109-ee92-4112-ab65-f1730cb39697','Col':3,'Row':10,'Format':'string','Value':'','TargetCode':''}</v>
      </c>
    </row>
    <row r="429" spans="1:1" x14ac:dyDescent="0.25">
      <c r="A429" t="str">
        <f>CONCATENATE("{'SheetId':'87026707-620c-4a04-b4d3-a12352b9959f'",",","'UId':'6a21315b-2407-4270-9294-f03a9d4837f9'",",'Col':",COLUMN(BCLCGT_06262!D10),",'Row':",ROW(BCLCGT_06262!D10),",","'Format':'numberic'",",'Value':'",SUBSTITUTE(BCLCGT_06262!D10,"'","\'"),"','TargetCode':''}")</f>
        <v>{'SheetId':'87026707-620c-4a04-b4d3-a12352b9959f','UId':'6a21315b-2407-4270-9294-f03a9d4837f9','Col':4,'Row':10,'Format':'numberic','Value':'2734889430','TargetCode':''}</v>
      </c>
    </row>
    <row r="430" spans="1:1" x14ac:dyDescent="0.25">
      <c r="A430" t="str">
        <f>CONCATENATE("{'SheetId':'87026707-620c-4a04-b4d3-a12352b9959f'",",","'UId':'c8be53c2-d624-4171-aff7-f427b79bcd0a'",",'Col':",COLUMN(BCLCGT_06262!E10),",'Row':",ROW(BCLCGT_06262!E10),",","'Format':'numberic'",",'Value':'",SUBSTITUTE(BCLCGT_06262!E10,"'","\'"),"','TargetCode':''}")</f>
        <v>{'SheetId':'87026707-620c-4a04-b4d3-a12352b9959f','UId':'c8be53c2-d624-4171-aff7-f427b79bcd0a','Col':5,'Row':10,'Format':'numberic','Value':'0','TargetCode':''}</v>
      </c>
    </row>
    <row r="431" spans="1:1" x14ac:dyDescent="0.25">
      <c r="A431" t="str">
        <f>CONCATENATE("{'SheetId':'87026707-620c-4a04-b4d3-a12352b9959f'",",","'UId':'a325796d-a1f5-4580-954c-27036bf230b9'",",'Col':",COLUMN(BCLCGT_06262!C11),",'Row':",ROW(BCLCGT_06262!C11),",","'Format':'string'",",'Value':'",SUBSTITUTE(BCLCGT_06262!C11,"'","\'"),"','TargetCode':''}")</f>
        <v>{'SheetId':'87026707-620c-4a04-b4d3-a12352b9959f','UId':'a325796d-a1f5-4580-954c-27036bf230b9','Col':3,'Row':11,'Format':'string','Value':'','TargetCode':''}</v>
      </c>
    </row>
    <row r="432" spans="1:1" x14ac:dyDescent="0.25">
      <c r="A432" t="str">
        <f>CONCATENATE("{'SheetId':'87026707-620c-4a04-b4d3-a12352b9959f'",",","'UId':'f7c8d5ad-f5e1-4b9d-8c2d-ca638e0f67a2'",",'Col':",COLUMN(BCLCGT_06262!D11),",'Row':",ROW(BCLCGT_06262!D11),",","'Format':'numberic'",",'Value':'",SUBSTITUTE(BCLCGT_06262!D11,"'","\'"),"','TargetCode':''}")</f>
        <v>{'SheetId':'87026707-620c-4a04-b4d3-a12352b9959f','UId':'f7c8d5ad-f5e1-4b9d-8c2d-ca638e0f67a2','Col':4,'Row':11,'Format':'numberic','Value':'0','TargetCode':''}</v>
      </c>
    </row>
    <row r="433" spans="1:1" x14ac:dyDescent="0.25">
      <c r="A433" t="str">
        <f>CONCATENATE("{'SheetId':'87026707-620c-4a04-b4d3-a12352b9959f'",",","'UId':'d66004ca-9209-47e1-902d-f26a66ec7048'",",'Col':",COLUMN(BCLCGT_06262!E11),",'Row':",ROW(BCLCGT_06262!E11),",","'Format':'numberic'",",'Value':'",SUBSTITUTE(BCLCGT_06262!E11,"'","\'"),"','TargetCode':''}")</f>
        <v>{'SheetId':'87026707-620c-4a04-b4d3-a12352b9959f','UId':'d66004ca-9209-47e1-902d-f26a66ec7048','Col':5,'Row':11,'Format':'numberic','Value':'0','TargetCode':''}</v>
      </c>
    </row>
    <row r="434" spans="1:1" x14ac:dyDescent="0.25">
      <c r="A434" t="str">
        <f>CONCATENATE("{'SheetId':'87026707-620c-4a04-b4d3-a12352b9959f'",",","'UId':'f3e500ad-4fce-4550-aa27-a69f682cdb92'",",'Col':",COLUMN(BCLCGT_06262!C12),",'Row':",ROW(BCLCGT_06262!C12),",","'Format':'string'",",'Value':'",SUBSTITUTE(BCLCGT_06262!C12,"'","\'"),"','TargetCode':''}")</f>
        <v>{'SheetId':'87026707-620c-4a04-b4d3-a12352b9959f','UId':'f3e500ad-4fce-4550-aa27-a69f682cdb92','Col':3,'Row':12,'Format':'string','Value':'','TargetCode':''}</v>
      </c>
    </row>
    <row r="435" spans="1:1" x14ac:dyDescent="0.25">
      <c r="A435" t="str">
        <f>CONCATENATE("{'SheetId':'87026707-620c-4a04-b4d3-a12352b9959f'",",","'UId':'4bc84e1b-c7ab-466f-a80f-5182510fe9a7'",",'Col':",COLUMN(BCLCGT_06262!D12),",'Row':",ROW(BCLCGT_06262!D12),",","'Format':'numberic'",",'Value':'",SUBSTITUTE(BCLCGT_06262!D12,"'","\'"),"','TargetCode':''}")</f>
        <v>{'SheetId':'87026707-620c-4a04-b4d3-a12352b9959f','UId':'4bc84e1b-c7ab-466f-a80f-5182510fe9a7','Col':4,'Row':12,'Format':'numberic','Value':'157750200','TargetCode':''}</v>
      </c>
    </row>
    <row r="436" spans="1:1" x14ac:dyDescent="0.25">
      <c r="A436" t="str">
        <f>CONCATENATE("{'SheetId':'87026707-620c-4a04-b4d3-a12352b9959f'",",","'UId':'9dee1758-8449-4ca9-a52f-12ee8b01cfd9'",",'Col':",COLUMN(BCLCGT_06262!E12),",'Row':",ROW(BCLCGT_06262!E12),",","'Format':'numberic'",",'Value':'",SUBSTITUTE(BCLCGT_06262!E12,"'","\'"),"','TargetCode':''}")</f>
        <v>{'SheetId':'87026707-620c-4a04-b4d3-a12352b9959f','UId':'9dee1758-8449-4ca9-a52f-12ee8b01cfd9','Col':5,'Row':12,'Format':'numberic','Value':'0','TargetCode':''}</v>
      </c>
    </row>
    <row r="437" spans="1:1" x14ac:dyDescent="0.25">
      <c r="A437" t="str">
        <f>CONCATENATE("{'SheetId':'87026707-620c-4a04-b4d3-a12352b9959f'",",","'UId':'7853f79a-c7ca-4ebd-a150-04e7d175acfb'",",'Col':",COLUMN(BCLCGT_06262!C13),",'Row':",ROW(BCLCGT_06262!C13),",","'Format':'string'",",'Value':'",SUBSTITUTE(BCLCGT_06262!C13,"'","\'"),"','TargetCode':''}")</f>
        <v>{'SheetId':'87026707-620c-4a04-b4d3-a12352b9959f','UId':'7853f79a-c7ca-4ebd-a150-04e7d175acfb','Col':3,'Row':13,'Format':'string','Value':'','TargetCode':''}</v>
      </c>
    </row>
    <row r="438" spans="1:1" x14ac:dyDescent="0.25">
      <c r="A438" t="str">
        <f>CONCATENATE("{'SheetId':'87026707-620c-4a04-b4d3-a12352b9959f'",",","'UId':'91ca751d-0694-466c-9b7f-44d854f13224'",",'Col':",COLUMN(BCLCGT_06262!D13),",'Row':",ROW(BCLCGT_06262!D13),",","'Format':'numberic'",",'Value':'",SUBSTITUTE(BCLCGT_06262!D13,"'","\'"),"','TargetCode':''}")</f>
        <v>{'SheetId':'87026707-620c-4a04-b4d3-a12352b9959f','UId':'91ca751d-0694-466c-9b7f-44d854f13224','Col':4,'Row':13,'Format':'numberic','Value':'-15123288','TargetCode':''}</v>
      </c>
    </row>
    <row r="439" spans="1:1" x14ac:dyDescent="0.25">
      <c r="A439" t="str">
        <f>CONCATENATE("{'SheetId':'87026707-620c-4a04-b4d3-a12352b9959f'",",","'UId':'0ccb6c03-a58d-4992-8678-303219d76f56'",",'Col':",COLUMN(BCLCGT_06262!E13),",'Row':",ROW(BCLCGT_06262!E13),",","'Format':'numberic'",",'Value':'",SUBSTITUTE(BCLCGT_06262!E13,"'","\'"),"','TargetCode':''}")</f>
        <v>{'SheetId':'87026707-620c-4a04-b4d3-a12352b9959f','UId':'0ccb6c03-a58d-4992-8678-303219d76f56','Col':5,'Row':13,'Format':'numberic','Value':'0','TargetCode':''}</v>
      </c>
    </row>
    <row r="440" spans="1:1" x14ac:dyDescent="0.25">
      <c r="A440" t="str">
        <f>CONCATENATE("{'SheetId':'87026707-620c-4a04-b4d3-a12352b9959f'",",","'UId':'2f87075a-b105-4022-8bdf-d6341cb4655d'",",'Col':",COLUMN(BCLCGT_06262!C14),",'Row':",ROW(BCLCGT_06262!C14),",","'Format':'string'",",'Value':'",SUBSTITUTE(BCLCGT_06262!C14,"'","\'"),"','TargetCode':''}")</f>
        <v>{'SheetId':'87026707-620c-4a04-b4d3-a12352b9959f','UId':'2f87075a-b105-4022-8bdf-d6341cb4655d','Col':3,'Row':14,'Format':'string','Value':'','TargetCode':''}</v>
      </c>
    </row>
    <row r="441" spans="1:1" x14ac:dyDescent="0.25">
      <c r="A441" t="str">
        <f>CONCATENATE("{'SheetId':'87026707-620c-4a04-b4d3-a12352b9959f'",",","'UId':'0ba1e324-d234-487f-b5a3-aadc142f5125'",",'Col':",COLUMN(BCLCGT_06262!D14),",'Row':",ROW(BCLCGT_06262!D14),",","'Format':'numberic'",",'Value':'",SUBSTITUTE(BCLCGT_06262!D14,"'","\'"),"','TargetCode':''}")</f>
        <v>{'SheetId':'87026707-620c-4a04-b4d3-a12352b9959f','UId':'0ba1e324-d234-487f-b5a3-aadc142f5125','Col':4,'Row':14,'Format':'numberic','Value':'0','TargetCode':''}</v>
      </c>
    </row>
    <row r="442" spans="1:1" x14ac:dyDescent="0.25">
      <c r="A442" t="str">
        <f>CONCATENATE("{'SheetId':'87026707-620c-4a04-b4d3-a12352b9959f'",",","'UId':'d3cc6f75-7b51-4acf-a256-d2427243dba5'",",'Col':",COLUMN(BCLCGT_06262!E14),",'Row':",ROW(BCLCGT_06262!E14),",","'Format':'numberic'",",'Value':'",SUBSTITUTE(BCLCGT_06262!E14,"'","\'"),"','TargetCode':''}")</f>
        <v>{'SheetId':'87026707-620c-4a04-b4d3-a12352b9959f','UId':'d3cc6f75-7b51-4acf-a256-d2427243dba5','Col':5,'Row':14,'Format':'numberic','Value':'0','TargetCode':''}</v>
      </c>
    </row>
    <row r="443" spans="1:1" x14ac:dyDescent="0.25">
      <c r="A443" t="str">
        <f>CONCATENATE("{'SheetId':'87026707-620c-4a04-b4d3-a12352b9959f'",",","'UId':'dd714d1c-79ee-486e-9c6d-62ffbc396a55'",",'Col':",COLUMN(BCLCGT_06262!C15),",'Row':",ROW(BCLCGT_06262!C15),",","'Format':'string'",",'Value':'",SUBSTITUTE(BCLCGT_06262!C15,"'","\'"),"','TargetCode':''}")</f>
        <v>{'SheetId':'87026707-620c-4a04-b4d3-a12352b9959f','UId':'dd714d1c-79ee-486e-9c6d-62ffbc396a55','Col':3,'Row':15,'Format':'string','Value':'','TargetCode':''}</v>
      </c>
    </row>
    <row r="444" spans="1:1" x14ac:dyDescent="0.25">
      <c r="A444" t="str">
        <f>CONCATENATE("{'SheetId':'87026707-620c-4a04-b4d3-a12352b9959f'",",","'UId':'d058f74b-7cab-4c59-85fc-ab5fb328a798'",",'Col':",COLUMN(BCLCGT_06262!D15),",'Row':",ROW(BCLCGT_06262!D15),",","'Format':'numberic'",",'Value':'",SUBSTITUTE(BCLCGT_06262!D15,"'","\'"),"','TargetCode':''}")</f>
        <v>{'SheetId':'87026707-620c-4a04-b4d3-a12352b9959f','UId':'d058f74b-7cab-4c59-85fc-ab5fb328a798','Col':4,'Row':15,'Format':'numberic','Value':'0','TargetCode':''}</v>
      </c>
    </row>
    <row r="445" spans="1:1" x14ac:dyDescent="0.25">
      <c r="A445" t="str">
        <f>CONCATENATE("{'SheetId':'87026707-620c-4a04-b4d3-a12352b9959f'",",","'UId':'8cac5b6f-15b4-4cb8-93ef-b812dec6870d'",",'Col':",COLUMN(BCLCGT_06262!E15),",'Row':",ROW(BCLCGT_06262!E15),",","'Format':'numberic'",",'Value':'",SUBSTITUTE(BCLCGT_06262!E15,"'","\'"),"','TargetCode':''}")</f>
        <v>{'SheetId':'87026707-620c-4a04-b4d3-a12352b9959f','UId':'8cac5b6f-15b4-4cb8-93ef-b812dec6870d','Col':5,'Row':15,'Format':'numberic','Value':'0','TargetCode':''}</v>
      </c>
    </row>
    <row r="446" spans="1:1" x14ac:dyDescent="0.25">
      <c r="A446" t="str">
        <f>CONCATENATE("{'SheetId':'87026707-620c-4a04-b4d3-a12352b9959f'",",","'UId':'74258c97-a58f-40ce-a729-acaf5ebd0d71'",",'Col':",COLUMN(BCLCGT_06262!C16),",'Row':",ROW(BCLCGT_06262!C16),",","'Format':'string'",",'Value':'",SUBSTITUTE(BCLCGT_06262!C16,"'","\'"),"','TargetCode':''}")</f>
        <v>{'SheetId':'87026707-620c-4a04-b4d3-a12352b9959f','UId':'74258c97-a58f-40ce-a729-acaf5ebd0d71','Col':3,'Row':16,'Format':'string','Value':'','TargetCode':''}</v>
      </c>
    </row>
    <row r="447" spans="1:1" x14ac:dyDescent="0.25">
      <c r="A447" t="str">
        <f>CONCATENATE("{'SheetId':'87026707-620c-4a04-b4d3-a12352b9959f'",",","'UId':'368f7d80-a5c2-4c05-8dc2-3eac45fec886'",",'Col':",COLUMN(BCLCGT_06262!D16),",'Row':",ROW(BCLCGT_06262!D16),",","'Format':'numberic'",",'Value':'",SUBSTITUTE(BCLCGT_06262!D16,"'","\'"),"','TargetCode':''}")</f>
        <v>{'SheetId':'87026707-620c-4a04-b4d3-a12352b9959f','UId':'368f7d80-a5c2-4c05-8dc2-3eac45fec886','Col':4,'Row':16,'Format':'numberic','Value':'0','TargetCode':''}</v>
      </c>
    </row>
    <row r="448" spans="1:1" x14ac:dyDescent="0.25">
      <c r="A448" t="str">
        <f>CONCATENATE("{'SheetId':'87026707-620c-4a04-b4d3-a12352b9959f'",",","'UId':'0dd29932-6a90-473e-8f86-f92c8608f1a6'",",'Col':",COLUMN(BCLCGT_06262!E16),",'Row':",ROW(BCLCGT_06262!E16),",","'Format':'numberic'",",'Value':'",SUBSTITUTE(BCLCGT_06262!E16,"'","\'"),"','TargetCode':''}")</f>
        <v>{'SheetId':'87026707-620c-4a04-b4d3-a12352b9959f','UId':'0dd29932-6a90-473e-8f86-f92c8608f1a6','Col':5,'Row':16,'Format':'numberic','Value':'0','TargetCode':''}</v>
      </c>
    </row>
    <row r="449" spans="1:1" x14ac:dyDescent="0.25">
      <c r="A449" t="str">
        <f>CONCATENATE("{'SheetId':'87026707-620c-4a04-b4d3-a12352b9959f'",",","'UId':'ace97081-f177-4e48-b70a-2c8ccda8acd0'",",'Col':",COLUMN(BCLCGT_06262!C17),",'Row':",ROW(BCLCGT_06262!C17),",","'Format':'string'",",'Value':'",SUBSTITUTE(BCLCGT_06262!C17,"'","\'"),"','TargetCode':''}")</f>
        <v>{'SheetId':'87026707-620c-4a04-b4d3-a12352b9959f','UId':'ace97081-f177-4e48-b70a-2c8ccda8acd0','Col':3,'Row':17,'Format':'string','Value':'','TargetCode':''}</v>
      </c>
    </row>
    <row r="450" spans="1:1" x14ac:dyDescent="0.25">
      <c r="A450" t="str">
        <f>CONCATENATE("{'SheetId':'87026707-620c-4a04-b4d3-a12352b9959f'",",","'UId':'2f440a7e-c4c8-4f5f-88ec-1ac3e6bc8edd'",",'Col':",COLUMN(BCLCGT_06262!D17),",'Row':",ROW(BCLCGT_06262!D17),",","'Format':'numberic'",",'Value':'",SUBSTITUTE(BCLCGT_06262!D17,"'","\'"),"','TargetCode':''}")</f>
        <v>{'SheetId':'87026707-620c-4a04-b4d3-a12352b9959f','UId':'2f440a7e-c4c8-4f5f-88ec-1ac3e6bc8edd','Col':4,'Row':17,'Format':'numberic','Value':'0','TargetCode':''}</v>
      </c>
    </row>
    <row r="451" spans="1:1" x14ac:dyDescent="0.25">
      <c r="A451" t="str">
        <f>CONCATENATE("{'SheetId':'87026707-620c-4a04-b4d3-a12352b9959f'",",","'UId':'4d17ee75-7307-49e7-80ea-ebea5de69e53'",",'Col':",COLUMN(BCLCGT_06262!E17),",'Row':",ROW(BCLCGT_06262!E17),",","'Format':'numberic'",",'Value':'",SUBSTITUTE(BCLCGT_06262!E17,"'","\'"),"','TargetCode':''}")</f>
        <v>{'SheetId':'87026707-620c-4a04-b4d3-a12352b9959f','UId':'4d17ee75-7307-49e7-80ea-ebea5de69e53','Col':5,'Row':17,'Format':'numberic','Value':'0','TargetCode':''}</v>
      </c>
    </row>
    <row r="452" spans="1:1" x14ac:dyDescent="0.25">
      <c r="A452" t="str">
        <f>CONCATENATE("{'SheetId':'87026707-620c-4a04-b4d3-a12352b9959f'",",","'UId':'018e59e3-8108-4b74-a55d-69237eaf36df'",",'Col':",COLUMN(BCLCGT_06262!C18),",'Row':",ROW(BCLCGT_06262!C18),",","'Format':'string'",",'Value':'",SUBSTITUTE(BCLCGT_06262!C18,"'","\'"),"','TargetCode':''}")</f>
        <v>{'SheetId':'87026707-620c-4a04-b4d3-a12352b9959f','UId':'018e59e3-8108-4b74-a55d-69237eaf36df','Col':3,'Row':18,'Format':'string','Value':'','TargetCode':''}</v>
      </c>
    </row>
    <row r="453" spans="1:1" x14ac:dyDescent="0.25">
      <c r="A453" t="str">
        <f>CONCATENATE("{'SheetId':'87026707-620c-4a04-b4d3-a12352b9959f'",",","'UId':'5951ee68-342a-4bbd-9503-482afe8da79e'",",'Col':",COLUMN(BCLCGT_06262!D18),",'Row':",ROW(BCLCGT_06262!D18),",","'Format':'numberic'",",'Value':'",SUBSTITUTE(BCLCGT_06262!D18,"'","\'"),"','TargetCode':''}")</f>
        <v>{'SheetId':'87026707-620c-4a04-b4d3-a12352b9959f','UId':'5951ee68-342a-4bbd-9503-482afe8da79e','Col':4,'Row':18,'Format':'numberic','Value':'0','TargetCode':''}</v>
      </c>
    </row>
    <row r="454" spans="1:1" x14ac:dyDescent="0.25">
      <c r="A454" t="str">
        <f>CONCATENATE("{'SheetId':'87026707-620c-4a04-b4d3-a12352b9959f'",",","'UId':'7ec6eaba-d408-4963-8b67-8b0c2906a0f3'",",'Col':",COLUMN(BCLCGT_06262!E18),",'Row':",ROW(BCLCGT_06262!E18),",","'Format':'numberic'",",'Value':'",SUBSTITUTE(BCLCGT_06262!E18,"'","\'"),"','TargetCode':''}")</f>
        <v>{'SheetId':'87026707-620c-4a04-b4d3-a12352b9959f','UId':'7ec6eaba-d408-4963-8b67-8b0c2906a0f3','Col':5,'Row':18,'Format':'numberic','Value':'0','TargetCode':''}</v>
      </c>
    </row>
    <row r="455" spans="1:1" x14ac:dyDescent="0.25">
      <c r="A455" t="str">
        <f>CONCATENATE("{'SheetId':'87026707-620c-4a04-b4d3-a12352b9959f'",",","'UId':'a2ae9537-2af2-4f07-bf03-d7f7c9692b78'",",'Col':",COLUMN(BCLCGT_06262!C19),",'Row':",ROW(BCLCGT_06262!C19),",","'Format':'string'",",'Value':'",SUBSTITUTE(BCLCGT_06262!C19,"'","\'"),"','TargetCode':''}")</f>
        <v>{'SheetId':'87026707-620c-4a04-b4d3-a12352b9959f','UId':'a2ae9537-2af2-4f07-bf03-d7f7c9692b78','Col':3,'Row':19,'Format':'string','Value':'','TargetCode':''}</v>
      </c>
    </row>
    <row r="456" spans="1:1" x14ac:dyDescent="0.25">
      <c r="A456" t="str">
        <f>CONCATENATE("{'SheetId':'87026707-620c-4a04-b4d3-a12352b9959f'",",","'UId':'ade33d11-978b-46e8-b345-60b29b2251be'",",'Col':",COLUMN(BCLCGT_06262!D19),",'Row':",ROW(BCLCGT_06262!D19),",","'Format':'numberic'",",'Value':'",SUBSTITUTE(BCLCGT_06262!D19,"'","\'"),"','TargetCode':''}")</f>
        <v>{'SheetId':'87026707-620c-4a04-b4d3-a12352b9959f','UId':'ade33d11-978b-46e8-b345-60b29b2251be','Col':4,'Row':19,'Format':'numberic','Value':'0','TargetCode':''}</v>
      </c>
    </row>
    <row r="457" spans="1:1" x14ac:dyDescent="0.25">
      <c r="A457" t="str">
        <f>CONCATENATE("{'SheetId':'87026707-620c-4a04-b4d3-a12352b9959f'",",","'UId':'a03a301c-b326-4826-b061-30eaebcf45dc'",",'Col':",COLUMN(BCLCGT_06262!E19),",'Row':",ROW(BCLCGT_06262!E19),",","'Format':'numberic'",",'Value':'",SUBSTITUTE(BCLCGT_06262!E19,"'","\'"),"','TargetCode':''}")</f>
        <v>{'SheetId':'87026707-620c-4a04-b4d3-a12352b9959f','UId':'a03a301c-b326-4826-b061-30eaebcf45dc','Col':5,'Row':19,'Format':'numberic','Value':'0','TargetCode':''}</v>
      </c>
    </row>
    <row r="458" spans="1:1" x14ac:dyDescent="0.25">
      <c r="A458" t="str">
        <f>CONCATENATE("{'SheetId':'87026707-620c-4a04-b4d3-a12352b9959f'",",","'UId':'663f1cfe-9c37-4652-8fca-014c504b0132'",",'Col':",COLUMN(BCLCGT_06262!C20),",'Row':",ROW(BCLCGT_06262!C20),",","'Format':'string'",",'Value':'",SUBSTITUTE(BCLCGT_06262!C20,"'","\'"),"','TargetCode':''}")</f>
        <v>{'SheetId':'87026707-620c-4a04-b4d3-a12352b9959f','UId':'663f1cfe-9c37-4652-8fca-014c504b0132','Col':3,'Row':20,'Format':'string','Value':'','TargetCode':''}</v>
      </c>
    </row>
    <row r="459" spans="1:1" x14ac:dyDescent="0.25">
      <c r="A459" t="str">
        <f>CONCATENATE("{'SheetId':'87026707-620c-4a04-b4d3-a12352b9959f'",",","'UId':'ce0a9ffa-f04a-4bcf-af9a-7871db9668fb'",",'Col':",COLUMN(BCLCGT_06262!D20),",'Row':",ROW(BCLCGT_06262!D20),",","'Format':'numberic'",",'Value':'",SUBSTITUTE(BCLCGT_06262!D20,"'","\'"),"','TargetCode':''}")</f>
        <v>{'SheetId':'87026707-620c-4a04-b4d3-a12352b9959f','UId':'ce0a9ffa-f04a-4bcf-af9a-7871db9668fb','Col':4,'Row':20,'Format':'numberic','Value':'0','TargetCode':''}</v>
      </c>
    </row>
    <row r="460" spans="1:1" x14ac:dyDescent="0.25">
      <c r="A460" t="str">
        <f>CONCATENATE("{'SheetId':'87026707-620c-4a04-b4d3-a12352b9959f'",",","'UId':'aee86f1e-9632-4316-a80c-c51b1fac8f56'",",'Col':",COLUMN(BCLCGT_06262!E20),",'Row':",ROW(BCLCGT_06262!E20),",","'Format':'numberic'",",'Value':'",SUBSTITUTE(BCLCGT_06262!E20,"'","\'"),"','TargetCode':''}")</f>
        <v>{'SheetId':'87026707-620c-4a04-b4d3-a12352b9959f','UId':'aee86f1e-9632-4316-a80c-c51b1fac8f56','Col':5,'Row':20,'Format':'numberic','Value':'0','TargetCode':''}</v>
      </c>
    </row>
    <row r="461" spans="1:1" x14ac:dyDescent="0.25">
      <c r="A461" t="str">
        <f>CONCATENATE("{'SheetId':'87026707-620c-4a04-b4d3-a12352b9959f'",",","'UId':'d5242023-1b6e-48ca-adf0-420ae482c319'",",'Col':",COLUMN(BCLCGT_06262!C21),",'Row':",ROW(BCLCGT_06262!C21),",","'Format':'string'",",'Value':'",SUBSTITUTE(BCLCGT_06262!C21,"'","\'"),"','TargetCode':''}")</f>
        <v>{'SheetId':'87026707-620c-4a04-b4d3-a12352b9959f','UId':'d5242023-1b6e-48ca-adf0-420ae482c319','Col':3,'Row':21,'Format':'string','Value':'','TargetCode':''}</v>
      </c>
    </row>
    <row r="462" spans="1:1" x14ac:dyDescent="0.25">
      <c r="A462" t="str">
        <f>CONCATENATE("{'SheetId':'87026707-620c-4a04-b4d3-a12352b9959f'",",","'UId':'f2375dba-558f-4686-8849-7f9329c61d15'",",'Col':",COLUMN(BCLCGT_06262!D21),",'Row':",ROW(BCLCGT_06262!D21),",","'Format':'numberic'",",'Value':'",SUBSTITUTE(BCLCGT_06262!D21,"'","\'"),"','TargetCode':''}")</f>
        <v>{'SheetId':'87026707-620c-4a04-b4d3-a12352b9959f','UId':'f2375dba-558f-4686-8849-7f9329c61d15','Col':4,'Row':21,'Format':'numberic','Value':'0','TargetCode':''}</v>
      </c>
    </row>
    <row r="463" spans="1:1" x14ac:dyDescent="0.25">
      <c r="A463" t="str">
        <f>CONCATENATE("{'SheetId':'87026707-620c-4a04-b4d3-a12352b9959f'",",","'UId':'0ae7a012-4b9e-4306-951a-18fba35c16d0'",",'Col':",COLUMN(BCLCGT_06262!E21),",'Row':",ROW(BCLCGT_06262!E21),",","'Format':'numberic'",",'Value':'",SUBSTITUTE(BCLCGT_06262!E21,"'","\'"),"','TargetCode':''}")</f>
        <v>{'SheetId':'87026707-620c-4a04-b4d3-a12352b9959f','UId':'0ae7a012-4b9e-4306-951a-18fba35c16d0','Col':5,'Row':21,'Format':'numberic','Value':'0','TargetCode':''}</v>
      </c>
    </row>
    <row r="464" spans="1:1" x14ac:dyDescent="0.25">
      <c r="A464" t="str">
        <f>CONCATENATE("{'SheetId':'87026707-620c-4a04-b4d3-a12352b9959f'",",","'UId':'c3721911-d232-426a-ac8b-f9bf8e8d80f3'",",'Col':",COLUMN(BCLCGT_06262!C22),",'Row':",ROW(BCLCGT_06262!C22),",","'Format':'string'",",'Value':'",SUBSTITUTE(BCLCGT_06262!C22,"'","\'"),"','TargetCode':''}")</f>
        <v>{'SheetId':'87026707-620c-4a04-b4d3-a12352b9959f','UId':'c3721911-d232-426a-ac8b-f9bf8e8d80f3','Col':3,'Row':22,'Format':'string','Value':'','TargetCode':''}</v>
      </c>
    </row>
    <row r="465" spans="1:1" x14ac:dyDescent="0.25">
      <c r="A465" t="str">
        <f>CONCATENATE("{'SheetId':'87026707-620c-4a04-b4d3-a12352b9959f'",",","'UId':'fd2ffc75-1250-49be-82cd-306b4d1724b4'",",'Col':",COLUMN(BCLCGT_06262!D22),",'Row':",ROW(BCLCGT_06262!D22),",","'Format':'numberic'",",'Value':'",SUBSTITUTE(BCLCGT_06262!D22,"'","\'"),"','TargetCode':''}")</f>
        <v>{'SheetId':'87026707-620c-4a04-b4d3-a12352b9959f','UId':'fd2ffc75-1250-49be-82cd-306b4d1724b4','Col':4,'Row':22,'Format':'numberic','Value':'821918','TargetCode':''}</v>
      </c>
    </row>
    <row r="466" spans="1:1" x14ac:dyDescent="0.25">
      <c r="A466" t="str">
        <f>CONCATENATE("{'SheetId':'87026707-620c-4a04-b4d3-a12352b9959f'",",","'UId':'b5ef5985-7101-4bd9-867f-ec9fe17136ff'",",'Col':",COLUMN(BCLCGT_06262!E22),",'Row':",ROW(BCLCGT_06262!E22),",","'Format':'numberic'",",'Value':'",SUBSTITUTE(BCLCGT_06262!E22,"'","\'"),"','TargetCode':''}")</f>
        <v>{'SheetId':'87026707-620c-4a04-b4d3-a12352b9959f','UId':'b5ef5985-7101-4bd9-867f-ec9fe17136ff','Col':5,'Row':22,'Format':'numberic','Value':'0','TargetCode':''}</v>
      </c>
    </row>
    <row r="467" spans="1:1" x14ac:dyDescent="0.25">
      <c r="A467" t="str">
        <f>CONCATENATE("{'SheetId':'87026707-620c-4a04-b4d3-a12352b9959f'",",","'UId':'e4de7ccc-a000-4e81-bbe2-e73f42b38ade'",",'Col':",COLUMN(BCLCGT_06262!C23),",'Row':",ROW(BCLCGT_06262!C23),",","'Format':'string'",",'Value':'",SUBSTITUTE(BCLCGT_06262!C23,"'","\'"),"','TargetCode':''}")</f>
        <v>{'SheetId':'87026707-620c-4a04-b4d3-a12352b9959f','UId':'e4de7ccc-a000-4e81-bbe2-e73f42b38ade','Col':3,'Row':23,'Format':'string','Value':'','TargetCode':''}</v>
      </c>
    </row>
    <row r="468" spans="1:1" x14ac:dyDescent="0.25">
      <c r="A468" t="str">
        <f>CONCATENATE("{'SheetId':'87026707-620c-4a04-b4d3-a12352b9959f'",",","'UId':'c887b781-2ffc-4536-a188-87951191c7b3'",",'Col':",COLUMN(BCLCGT_06262!D23),",'Row':",ROW(BCLCGT_06262!D23),",","'Format':'numberic'",",'Value':'",SUBSTITUTE(BCLCGT_06262!D23,"'","\'"),"','TargetCode':''}")</f>
        <v>{'SheetId':'87026707-620c-4a04-b4d3-a12352b9959f','UId':'c887b781-2ffc-4536-a188-87951191c7b3','Col':4,'Row':23,'Format':'numberic','Value':'56553491','TargetCode':''}</v>
      </c>
    </row>
    <row r="469" spans="1:1" x14ac:dyDescent="0.25">
      <c r="A469" t="str">
        <f>CONCATENATE("{'SheetId':'87026707-620c-4a04-b4d3-a12352b9959f'",",","'UId':'95ec8ba6-d336-4323-975f-9ffa59c65d40'",",'Col':",COLUMN(BCLCGT_06262!E23),",'Row':",ROW(BCLCGT_06262!E23),",","'Format':'numberic'",",'Value':'",SUBSTITUTE(BCLCGT_06262!E23,"'","\'"),"','TargetCode':''}")</f>
        <v>{'SheetId':'87026707-620c-4a04-b4d3-a12352b9959f','UId':'95ec8ba6-d336-4323-975f-9ffa59c65d40','Col':5,'Row':23,'Format':'numberic','Value':'0','TargetCode':''}</v>
      </c>
    </row>
    <row r="470" spans="1:1" x14ac:dyDescent="0.25">
      <c r="A470" t="str">
        <f>CONCATENATE("{'SheetId':'87026707-620c-4a04-b4d3-a12352b9959f'",",","'UId':'c404de57-01ae-4e30-bb76-d69956889902'",",'Col':",COLUMN(BCLCGT_06262!C24),",'Row':",ROW(BCLCGT_06262!C24),",","'Format':'string'",",'Value':'",SUBSTITUTE(BCLCGT_06262!C24,"'","\'"),"','TargetCode':''}")</f>
        <v>{'SheetId':'87026707-620c-4a04-b4d3-a12352b9959f','UId':'c404de57-01ae-4e30-bb76-d69956889902','Col':3,'Row':24,'Format':'string','Value':'','TargetCode':''}</v>
      </c>
    </row>
    <row r="471" spans="1:1" x14ac:dyDescent="0.25">
      <c r="A471" t="str">
        <f>CONCATENATE("{'SheetId':'87026707-620c-4a04-b4d3-a12352b9959f'",",","'UId':'3adcf96f-d0ee-4384-a1eb-9d95fc8a2830'",",'Col':",COLUMN(BCLCGT_06262!D24),",'Row':",ROW(BCLCGT_06262!D24),",","'Format':'numberic'",",'Value':'",SUBSTITUTE(BCLCGT_06262!D24,"'","\'"),"','TargetCode':''}")</f>
        <v>{'SheetId':'87026707-620c-4a04-b4d3-a12352b9959f','UId':'3adcf96f-d0ee-4384-a1eb-9d95fc8a2830','Col':4,'Row':24,'Format':'numberic','Value':'0','TargetCode':''}</v>
      </c>
    </row>
    <row r="472" spans="1:1" x14ac:dyDescent="0.25">
      <c r="A472" t="str">
        <f>CONCATENATE("{'SheetId':'87026707-620c-4a04-b4d3-a12352b9959f'",",","'UId':'f9f41d24-cd61-4be7-a96f-8fc169954fac'",",'Col':",COLUMN(BCLCGT_06262!E24),",'Row':",ROW(BCLCGT_06262!E24),",","'Format':'numberic'",",'Value':'",SUBSTITUTE(BCLCGT_06262!E24,"'","\'"),"','TargetCode':''}")</f>
        <v>{'SheetId':'87026707-620c-4a04-b4d3-a12352b9959f','UId':'f9f41d24-cd61-4be7-a96f-8fc169954fac','Col':5,'Row':24,'Format':'numberic','Value':'0','TargetCode':''}</v>
      </c>
    </row>
    <row r="473" spans="1:1" x14ac:dyDescent="0.25">
      <c r="A473" t="str">
        <f>CONCATENATE("{'SheetId':'87026707-620c-4a04-b4d3-a12352b9959f'",",","'UId':'55d5a6ba-14f1-4762-bc31-bd9c70e29f6e'",",'Col':",COLUMN(BCLCGT_06262!C25),",'Row':",ROW(BCLCGT_06262!C25),",","'Format':'string'",",'Value':'",SUBSTITUTE(BCLCGT_06262!C25,"'","\'"),"','TargetCode':''}")</f>
        <v>{'SheetId':'87026707-620c-4a04-b4d3-a12352b9959f','UId':'55d5a6ba-14f1-4762-bc31-bd9c70e29f6e','Col':3,'Row':25,'Format':'string','Value':'','TargetCode':''}</v>
      </c>
    </row>
    <row r="474" spans="1:1" x14ac:dyDescent="0.25">
      <c r="A474" t="str">
        <f>CONCATENATE("{'SheetId':'87026707-620c-4a04-b4d3-a12352b9959f'",",","'UId':'29e3fc35-eba9-4aa5-bf0c-dcc3179a5730'",",'Col':",COLUMN(BCLCGT_06262!D25),",'Row':",ROW(BCLCGT_06262!D25),",","'Format':'numberic'",",'Value':'",SUBSTITUTE(BCLCGT_06262!D25,"'","\'"),"','TargetCode':''}")</f>
        <v>{'SheetId':'87026707-620c-4a04-b4d3-a12352b9959f','UId':'29e3fc35-eba9-4aa5-bf0c-dcc3179a5730','Col':4,'Row':25,'Format':'numberic','Value':'444553591','TargetCode':''}</v>
      </c>
    </row>
    <row r="475" spans="1:1" x14ac:dyDescent="0.25">
      <c r="A475" t="str">
        <f>CONCATENATE("{'SheetId':'87026707-620c-4a04-b4d3-a12352b9959f'",",","'UId':'c18cf7b4-ca0c-47f9-85a0-5e2aadc8e7e8'",",'Col':",COLUMN(BCLCGT_06262!E25),",'Row':",ROW(BCLCGT_06262!E25),",","'Format':'numberic'",",'Value':'",SUBSTITUTE(BCLCGT_06262!E25,"'","\'"),"','TargetCode':''}")</f>
        <v>{'SheetId':'87026707-620c-4a04-b4d3-a12352b9959f','UId':'c18cf7b4-ca0c-47f9-85a0-5e2aadc8e7e8','Col':5,'Row':25,'Format':'numberic','Value':'0','TargetCode':''}</v>
      </c>
    </row>
    <row r="476" spans="1:1" x14ac:dyDescent="0.25">
      <c r="A476" t="str">
        <f>CONCATENATE("{'SheetId':'87026707-620c-4a04-b4d3-a12352b9959f'",",","'UId':'79b69f85-ddb1-405b-b16d-8641a1d529c9'",",'Col':",COLUMN(BCLCGT_06262!C26),",'Row':",ROW(BCLCGT_06262!C26),",","'Format':'string'",",'Value':'",SUBSTITUTE(BCLCGT_06262!C26,"'","\'"),"','TargetCode':''}")</f>
        <v>{'SheetId':'87026707-620c-4a04-b4d3-a12352b9959f','UId':'79b69f85-ddb1-405b-b16d-8641a1d529c9','Col':3,'Row':26,'Format':'string','Value':'','TargetCode':''}</v>
      </c>
    </row>
    <row r="477" spans="1:1" x14ac:dyDescent="0.25">
      <c r="A477" t="str">
        <f>CONCATENATE("{'SheetId':'87026707-620c-4a04-b4d3-a12352b9959f'",",","'UId':'5761c752-daa8-464b-8c10-40dcfe4e501a'",",'Col':",COLUMN(BCLCGT_06262!D26),",'Row':",ROW(BCLCGT_06262!D26),",","'Format':'numberic'",",'Value':'",SUBSTITUTE(BCLCGT_06262!D26,"'","\'"),"','TargetCode':''}")</f>
        <v>{'SheetId':'87026707-620c-4a04-b4d3-a12352b9959f','UId':'5761c752-daa8-464b-8c10-40dcfe4e501a','Col':4,'Row':26,'Format':'numberic','Value':'','TargetCode':''}</v>
      </c>
    </row>
    <row r="478" spans="1:1" x14ac:dyDescent="0.25">
      <c r="A478" t="str">
        <f>CONCATENATE("{'SheetId':'87026707-620c-4a04-b4d3-a12352b9959f'",",","'UId':'fa955812-05c1-4dfd-b9ea-d25aa0c90fcd'",",'Col':",COLUMN(BCLCGT_06262!E26),",'Row':",ROW(BCLCGT_06262!E26),",","'Format':'numberic'",",'Value':'",SUBSTITUTE(BCLCGT_06262!E26,"'","\'"),"','TargetCode':''}")</f>
        <v>{'SheetId':'87026707-620c-4a04-b4d3-a12352b9959f','UId':'fa955812-05c1-4dfd-b9ea-d25aa0c90fcd','Col':5,'Row':26,'Format':'numberic','Value':'','TargetCode':''}</v>
      </c>
    </row>
    <row r="479" spans="1:1" x14ac:dyDescent="0.25">
      <c r="A479" t="str">
        <f>CONCATENATE("{'SheetId':'87026707-620c-4a04-b4d3-a12352b9959f'",",","'UId':'e1d43dec-00bd-4a69-93af-7e1b3a2bd79f'",",'Col':",COLUMN(BCLCGT_06262!C27),",'Row':",ROW(BCLCGT_06262!C27),",","'Format':'string'",",'Value':'",SUBSTITUTE(BCLCGT_06262!C27,"'","\'"),"','TargetCode':''}")</f>
        <v>{'SheetId':'87026707-620c-4a04-b4d3-a12352b9959f','UId':'e1d43dec-00bd-4a69-93af-7e1b3a2bd79f','Col':3,'Row':27,'Format':'string','Value':'','TargetCode':''}</v>
      </c>
    </row>
    <row r="480" spans="1:1" x14ac:dyDescent="0.25">
      <c r="A480" t="str">
        <f>CONCATENATE("{'SheetId':'87026707-620c-4a04-b4d3-a12352b9959f'",",","'UId':'7c984aeb-5817-4168-b313-3e1bdb243e48'",",'Col':",COLUMN(BCLCGT_06262!D27),",'Row':",ROW(BCLCGT_06262!D27),",","'Format':'numberic'",",'Value':'",SUBSTITUTE(BCLCGT_06262!D27,"'","\'"),"','TargetCode':''}")</f>
        <v>{'SheetId':'87026707-620c-4a04-b4d3-a12352b9959f','UId':'7c984aeb-5817-4168-b313-3e1bdb243e48','Col':4,'Row':27,'Format':'numberic','Value':'0','TargetCode':''}</v>
      </c>
    </row>
    <row r="481" spans="1:1" x14ac:dyDescent="0.25">
      <c r="A481" t="str">
        <f>CONCATENATE("{'SheetId':'87026707-620c-4a04-b4d3-a12352b9959f'",",","'UId':'fc7bb238-d7db-45c4-915f-53f057f36973'",",'Col':",COLUMN(BCLCGT_06262!E27),",'Row':",ROW(BCLCGT_06262!E27),",","'Format':'numberic'",",'Value':'",SUBSTITUTE(BCLCGT_06262!E27,"'","\'"),"','TargetCode':''}")</f>
        <v>{'SheetId':'87026707-620c-4a04-b4d3-a12352b9959f','UId':'fc7bb238-d7db-45c4-915f-53f057f36973','Col':5,'Row':27,'Format':'numberic','Value':'0','TargetCode':''}</v>
      </c>
    </row>
    <row r="482" spans="1:1" x14ac:dyDescent="0.25">
      <c r="A482" t="str">
        <f>CONCATENATE("{'SheetId':'87026707-620c-4a04-b4d3-a12352b9959f'",",","'UId':'213767c3-91f9-42c0-985c-fe3e381cb580'",",'Col':",COLUMN(BCLCGT_06262!C28),",'Row':",ROW(BCLCGT_06262!C28),",","'Format':'string'",",'Value':'",SUBSTITUTE(BCLCGT_06262!C28,"'","\'"),"','TargetCode':''}")</f>
        <v>{'SheetId':'87026707-620c-4a04-b4d3-a12352b9959f','UId':'213767c3-91f9-42c0-985c-fe3e381cb580','Col':3,'Row':28,'Format':'string','Value':'','TargetCode':''}</v>
      </c>
    </row>
    <row r="483" spans="1:1" x14ac:dyDescent="0.25">
      <c r="A483" t="str">
        <f>CONCATENATE("{'SheetId':'87026707-620c-4a04-b4d3-a12352b9959f'",",","'UId':'0d4e9970-fe21-4d91-89ad-a2dbc706f08e'",",'Col':",COLUMN(BCLCGT_06262!D28),",'Row':",ROW(BCLCGT_06262!D28),",","'Format':'numberic'",",'Value':'",SUBSTITUTE(BCLCGT_06262!D28,"'","\'"),"','TargetCode':''}")</f>
        <v>{'SheetId':'87026707-620c-4a04-b4d3-a12352b9959f','UId':'0d4e9970-fe21-4d91-89ad-a2dbc706f08e','Col':4,'Row':28,'Format':'numberic','Value':'0','TargetCode':''}</v>
      </c>
    </row>
    <row r="484" spans="1:1" x14ac:dyDescent="0.25">
      <c r="A484" t="str">
        <f>CONCATENATE("{'SheetId':'87026707-620c-4a04-b4d3-a12352b9959f'",",","'UId':'b5157c98-f12a-4758-ade0-d2380d1d61e4'",",'Col':",COLUMN(BCLCGT_06262!E28),",'Row':",ROW(BCLCGT_06262!E28),",","'Format':'numberic'",",'Value':'",SUBSTITUTE(BCLCGT_06262!E28,"'","\'"),"','TargetCode':''}")</f>
        <v>{'SheetId':'87026707-620c-4a04-b4d3-a12352b9959f','UId':'b5157c98-f12a-4758-ade0-d2380d1d61e4','Col':5,'Row':28,'Format':'numberic','Value':'0','TargetCode':''}</v>
      </c>
    </row>
    <row r="485" spans="1:1" x14ac:dyDescent="0.25">
      <c r="A485" t="str">
        <f>CONCATENATE("{'SheetId':'87026707-620c-4a04-b4d3-a12352b9959f'",",","'UId':'135dcd1f-da48-4e42-8a42-863647faebb6'",",'Col':",COLUMN(BCLCGT_06262!C29),",'Row':",ROW(BCLCGT_06262!C29),",","'Format':'string'",",'Value':'",SUBSTITUTE(BCLCGT_06262!C29,"'","\'"),"','TargetCode':''}")</f>
        <v>{'SheetId':'87026707-620c-4a04-b4d3-a12352b9959f','UId':'135dcd1f-da48-4e42-8a42-863647faebb6','Col':3,'Row':29,'Format':'string','Value':'','TargetCode':''}</v>
      </c>
    </row>
    <row r="486" spans="1:1" x14ac:dyDescent="0.25">
      <c r="A486" t="str">
        <f>CONCATENATE("{'SheetId':'87026707-620c-4a04-b4d3-a12352b9959f'",",","'UId':'4c5f89b8-9161-4074-b59f-08f5af2ada0e'",",'Col':",COLUMN(BCLCGT_06262!D29),",'Row':",ROW(BCLCGT_06262!D29),",","'Format':'numberic'",",'Value':'",SUBSTITUTE(BCLCGT_06262!D29,"'","\'"),"','TargetCode':''}")</f>
        <v>{'SheetId':'87026707-620c-4a04-b4d3-a12352b9959f','UId':'4c5f89b8-9161-4074-b59f-08f5af2ada0e','Col':4,'Row':29,'Format':'numberic','Value':'0','TargetCode':''}</v>
      </c>
    </row>
    <row r="487" spans="1:1" x14ac:dyDescent="0.25">
      <c r="A487" t="str">
        <f>CONCATENATE("{'SheetId':'87026707-620c-4a04-b4d3-a12352b9959f'",",","'UId':'b1c2fbd9-401e-4bd3-8790-7aa8f5f6f229'",",'Col':",COLUMN(BCLCGT_06262!E29),",'Row':",ROW(BCLCGT_06262!E29),",","'Format':'numberic'",",'Value':'",SUBSTITUTE(BCLCGT_06262!E29,"'","\'"),"','TargetCode':''}")</f>
        <v>{'SheetId':'87026707-620c-4a04-b4d3-a12352b9959f','UId':'b1c2fbd9-401e-4bd3-8790-7aa8f5f6f229','Col':5,'Row':29,'Format':'numberic','Value':'0','TargetCode':''}</v>
      </c>
    </row>
    <row r="488" spans="1:1" x14ac:dyDescent="0.25">
      <c r="A488" t="str">
        <f>CONCATENATE("{'SheetId':'87026707-620c-4a04-b4d3-a12352b9959f'",",","'UId':'63552071-82e6-478b-bcbd-f65753b5c5b3'",",'Col':",COLUMN(BCLCGT_06262!C30),",'Row':",ROW(BCLCGT_06262!C30),",","'Format':'string'",",'Value':'",SUBSTITUTE(BCLCGT_06262!C30,"'","\'"),"','TargetCode':''}")</f>
        <v>{'SheetId':'87026707-620c-4a04-b4d3-a12352b9959f','UId':'63552071-82e6-478b-bcbd-f65753b5c5b3','Col':3,'Row':30,'Format':'string','Value':'','TargetCode':''}</v>
      </c>
    </row>
    <row r="489" spans="1:1" x14ac:dyDescent="0.25">
      <c r="A489" t="str">
        <f>CONCATENATE("{'SheetId':'87026707-620c-4a04-b4d3-a12352b9959f'",",","'UId':'ed609105-c864-47c5-988c-4a18d9d1362b'",",'Col':",COLUMN(BCLCGT_06262!D30),",'Row':",ROW(BCLCGT_06262!D30),",","'Format':'numberic'",",'Value':'",SUBSTITUTE(BCLCGT_06262!D30,"'","\'"),"','TargetCode':''}")</f>
        <v>{'SheetId':'87026707-620c-4a04-b4d3-a12352b9959f','UId':'ed609105-c864-47c5-988c-4a18d9d1362b','Col':4,'Row':30,'Format':'numberic','Value':'0','TargetCode':''}</v>
      </c>
    </row>
    <row r="490" spans="1:1" x14ac:dyDescent="0.25">
      <c r="A490" t="str">
        <f>CONCATENATE("{'SheetId':'87026707-620c-4a04-b4d3-a12352b9959f'",",","'UId':'7e51448a-a4b6-44f2-bd49-d23fd097c72b'",",'Col':",COLUMN(BCLCGT_06262!E30),",'Row':",ROW(BCLCGT_06262!E30),",","'Format':'numberic'",",'Value':'",SUBSTITUTE(BCLCGT_06262!E30,"'","\'"),"','TargetCode':''}")</f>
        <v>{'SheetId':'87026707-620c-4a04-b4d3-a12352b9959f','UId':'7e51448a-a4b6-44f2-bd49-d23fd097c72b','Col':5,'Row':30,'Format':'numberic','Value':'0','TargetCode':''}</v>
      </c>
    </row>
    <row r="491" spans="1:1" x14ac:dyDescent="0.25">
      <c r="A491" t="str">
        <f>CONCATENATE("{'SheetId':'87026707-620c-4a04-b4d3-a12352b9959f'",",","'UId':'665920b2-772d-47f5-8afd-abffea937a21'",",'Col':",COLUMN(BCLCGT_06262!C31),",'Row':",ROW(BCLCGT_06262!C31),",","'Format':'string'",",'Value':'",SUBSTITUTE(BCLCGT_06262!C31,"'","\'"),"','TargetCode':''}")</f>
        <v>{'SheetId':'87026707-620c-4a04-b4d3-a12352b9959f','UId':'665920b2-772d-47f5-8afd-abffea937a21','Col':3,'Row':31,'Format':'string','Value':'','TargetCode':''}</v>
      </c>
    </row>
    <row r="492" spans="1:1" x14ac:dyDescent="0.25">
      <c r="A492" t="str">
        <f>CONCATENATE("{'SheetId':'87026707-620c-4a04-b4d3-a12352b9959f'",",","'UId':'3fac5107-061e-47ca-a826-84b8b3b01cef'",",'Col':",COLUMN(BCLCGT_06262!D31),",'Row':",ROW(BCLCGT_06262!D31),",","'Format':'numberic'",",'Value':'",SUBSTITUTE(BCLCGT_06262!D31,"'","\'"),"','TargetCode':''}")</f>
        <v>{'SheetId':'87026707-620c-4a04-b4d3-a12352b9959f','UId':'3fac5107-061e-47ca-a826-84b8b3b01cef','Col':4,'Row':31,'Format':'numberic','Value':'0','TargetCode':''}</v>
      </c>
    </row>
    <row r="493" spans="1:1" x14ac:dyDescent="0.25">
      <c r="A493" t="str">
        <f>CONCATENATE("{'SheetId':'87026707-620c-4a04-b4d3-a12352b9959f'",",","'UId':'9e3cb5b9-c5a2-48f5-b8a0-64ebf5605ec5'",",'Col':",COLUMN(BCLCGT_06262!E31),",'Row':",ROW(BCLCGT_06262!E31),",","'Format':'numberic'",",'Value':'",SUBSTITUTE(BCLCGT_06262!E31,"'","\'"),"','TargetCode':''}")</f>
        <v>{'SheetId':'87026707-620c-4a04-b4d3-a12352b9959f','UId':'9e3cb5b9-c5a2-48f5-b8a0-64ebf5605ec5','Col':5,'Row':31,'Format':'numberic','Value':'0','TargetCode':''}</v>
      </c>
    </row>
    <row r="494" spans="1:1" x14ac:dyDescent="0.25">
      <c r="A494" t="str">
        <f>CONCATENATE("{'SheetId':'87026707-620c-4a04-b4d3-a12352b9959f'",",","'UId':'6597ec0e-0ac9-4587-b117-f33b5743e2a6'",",'Col':",COLUMN(BCLCGT_06262!C32),",'Row':",ROW(BCLCGT_06262!C32),",","'Format':'string'",",'Value':'",SUBSTITUTE(BCLCGT_06262!C32,"'","\'"),"','TargetCode':''}")</f>
        <v>{'SheetId':'87026707-620c-4a04-b4d3-a12352b9959f','UId':'6597ec0e-0ac9-4587-b117-f33b5743e2a6','Col':3,'Row':32,'Format':'string','Value':'','TargetCode':''}</v>
      </c>
    </row>
    <row r="495" spans="1:1" x14ac:dyDescent="0.25">
      <c r="A495" t="str">
        <f>CONCATENATE("{'SheetId':'87026707-620c-4a04-b4d3-a12352b9959f'",",","'UId':'442e6da8-df2b-4cdf-ad31-b7bb06b69f81'",",'Col':",COLUMN(BCLCGT_06262!D32),",'Row':",ROW(BCLCGT_06262!D32),",","'Format':'numberic'",",'Value':'",SUBSTITUTE(BCLCGT_06262!D32,"'","\'"),"','TargetCode':''}")</f>
        <v>{'SheetId':'87026707-620c-4a04-b4d3-a12352b9959f','UId':'442e6da8-df2b-4cdf-ad31-b7bb06b69f81','Col':4,'Row':32,'Format':'numberic','Value':'0','TargetCode':''}</v>
      </c>
    </row>
    <row r="496" spans="1:1" x14ac:dyDescent="0.25">
      <c r="A496" t="str">
        <f>CONCATENATE("{'SheetId':'87026707-620c-4a04-b4d3-a12352b9959f'",",","'UId':'4dcdb972-58e9-4184-aad7-f55b79aa23f7'",",'Col':",COLUMN(BCLCGT_06262!E32),",'Row':",ROW(BCLCGT_06262!E32),",","'Format':'numberic'",",'Value':'",SUBSTITUTE(BCLCGT_06262!E32,"'","\'"),"','TargetCode':''}")</f>
        <v>{'SheetId':'87026707-620c-4a04-b4d3-a12352b9959f','UId':'4dcdb972-58e9-4184-aad7-f55b79aa23f7','Col':5,'Row':32,'Format':'numberic','Value':'0','TargetCode':''}</v>
      </c>
    </row>
    <row r="497" spans="1:1" x14ac:dyDescent="0.25">
      <c r="A497" t="str">
        <f>CONCATENATE("{'SheetId':'87026707-620c-4a04-b4d3-a12352b9959f'",",","'UId':'73a41de4-8f51-47cb-a28f-4b0ce2ac79b6'",",'Col':",COLUMN(BCLCGT_06262!C33),",'Row':",ROW(BCLCGT_06262!C33),",","'Format':'string'",",'Value':'",SUBSTITUTE(BCLCGT_06262!C33,"'","\'"),"','TargetCode':''}")</f>
        <v>{'SheetId':'87026707-620c-4a04-b4d3-a12352b9959f','UId':'73a41de4-8f51-47cb-a28f-4b0ce2ac79b6','Col':3,'Row':33,'Format':'string','Value':'','TargetCode':''}</v>
      </c>
    </row>
    <row r="498" spans="1:1" x14ac:dyDescent="0.25">
      <c r="A498" t="str">
        <f>CONCATENATE("{'SheetId':'87026707-620c-4a04-b4d3-a12352b9959f'",",","'UId':'076a89e6-d4c2-47aa-9e01-d22134404789'",",'Col':",COLUMN(BCLCGT_06262!D33),",'Row':",ROW(BCLCGT_06262!D33),",","'Format':'numberic'",",'Value':'",SUBSTITUTE(BCLCGT_06262!D33,"'","\'"),"','TargetCode':''}")</f>
        <v>{'SheetId':'87026707-620c-4a04-b4d3-a12352b9959f','UId':'076a89e6-d4c2-47aa-9e01-d22134404789','Col':4,'Row':33,'Format':'numberic','Value':'444553591','TargetCode':''}</v>
      </c>
    </row>
    <row r="499" spans="1:1" x14ac:dyDescent="0.25">
      <c r="A499" t="str">
        <f>CONCATENATE("{'SheetId':'87026707-620c-4a04-b4d3-a12352b9959f'",",","'UId':'0a5261da-e5f0-41a0-9d7f-349f78ae9c65'",",'Col':",COLUMN(BCLCGT_06262!E33),",'Row':",ROW(BCLCGT_06262!E33),",","'Format':'numberic'",",'Value':'",SUBSTITUTE(BCLCGT_06262!E33,"'","\'"),"','TargetCode':''}")</f>
        <v>{'SheetId':'87026707-620c-4a04-b4d3-a12352b9959f','UId':'0a5261da-e5f0-41a0-9d7f-349f78ae9c65','Col':5,'Row':33,'Format':'numberic','Value':'0','TargetCode':''}</v>
      </c>
    </row>
    <row r="500" spans="1:1" x14ac:dyDescent="0.25">
      <c r="A500" t="str">
        <f>CONCATENATE("{'SheetId':'87026707-620c-4a04-b4d3-a12352b9959f'",",","'UId':'fe88a099-513b-41fb-866c-40e8675283f1'",",'Col':",COLUMN(BCLCGT_06262!C34),",'Row':",ROW(BCLCGT_06262!C34),",","'Format':'string'",",'Value':'",SUBSTITUTE(BCLCGT_06262!C34,"'","\'"),"','TargetCode':''}")</f>
        <v>{'SheetId':'87026707-620c-4a04-b4d3-a12352b9959f','UId':'fe88a099-513b-41fb-866c-40e8675283f1','Col':3,'Row':34,'Format':'string','Value':'','TargetCode':''}</v>
      </c>
    </row>
    <row r="501" spans="1:1" x14ac:dyDescent="0.25">
      <c r="A501" t="str">
        <f>CONCATENATE("{'SheetId':'87026707-620c-4a04-b4d3-a12352b9959f'",",","'UId':'d3f41fb2-aba0-436b-ba22-b8d1e3a7c494'",",'Col':",COLUMN(BCLCGT_06262!D34),",'Row':",ROW(BCLCGT_06262!D34),",","'Format':'numberic'",",'Value':'",SUBSTITUTE(BCLCGT_06262!D34,"'","\'"),"','TargetCode':''}")</f>
        <v>{'SheetId':'87026707-620c-4a04-b4d3-a12352b9959f','UId':'d3f41fb2-aba0-436b-ba22-b8d1e3a7c494','Col':4,'Row':34,'Format':'numberic','Value':'295998544','TargetCode':''}</v>
      </c>
    </row>
    <row r="502" spans="1:1" x14ac:dyDescent="0.25">
      <c r="A502" t="str">
        <f>CONCATENATE("{'SheetId':'87026707-620c-4a04-b4d3-a12352b9959f'",",","'UId':'f7bc8a52-907c-4a7b-a616-2cbd8b810fd0'",",'Col':",COLUMN(BCLCGT_06262!E34),",'Row':",ROW(BCLCGT_06262!E34),",","'Format':'numberic'",",'Value':'",SUBSTITUTE(BCLCGT_06262!E34,"'","\'"),"','TargetCode':''}")</f>
        <v>{'SheetId':'87026707-620c-4a04-b4d3-a12352b9959f','UId':'f7bc8a52-907c-4a7b-a616-2cbd8b810fd0','Col':5,'Row':34,'Format':'numberic','Value':'0','TargetCode':''}</v>
      </c>
    </row>
    <row r="503" spans="1:1" x14ac:dyDescent="0.25">
      <c r="A503" t="str">
        <f>CONCATENATE("{'SheetId':'87026707-620c-4a04-b4d3-a12352b9959f'",",","'UId':'efa8cbe9-8356-4be1-ae0f-4849e0029ef7'",",'Col':",COLUMN(BCLCGT_06262!C35),",'Row':",ROW(BCLCGT_06262!C35),",","'Format':'string'",",'Value':'",SUBSTITUTE(BCLCGT_06262!C35,"'","\'"),"','TargetCode':''}")</f>
        <v>{'SheetId':'87026707-620c-4a04-b4d3-a12352b9959f','UId':'efa8cbe9-8356-4be1-ae0f-4849e0029ef7','Col':3,'Row':35,'Format':'string','Value':'','TargetCode':''}</v>
      </c>
    </row>
    <row r="504" spans="1:1" x14ac:dyDescent="0.25">
      <c r="A504" t="str">
        <f>CONCATENATE("{'SheetId':'87026707-620c-4a04-b4d3-a12352b9959f'",",","'UId':'a683654c-186c-4a1c-8c1a-eade0b842cc6'",",'Col':",COLUMN(BCLCGT_06262!D35),",'Row':",ROW(BCLCGT_06262!D35),",","'Format':'numberic'",",'Value':'",SUBSTITUTE(BCLCGT_06262!D35,"'","\'"),"','TargetCode':''}")</f>
        <v>{'SheetId':'87026707-620c-4a04-b4d3-a12352b9959f','UId':'a683654c-186c-4a1c-8c1a-eade0b842cc6','Col':4,'Row':35,'Format':'numberic','Value':'295998544','TargetCode':''}</v>
      </c>
    </row>
    <row r="505" spans="1:1" x14ac:dyDescent="0.25">
      <c r="A505" t="str">
        <f>CONCATENATE("{'SheetId':'87026707-620c-4a04-b4d3-a12352b9959f'",",","'UId':'ea568b3e-bf39-4ed5-988a-199f3f10e178'",",'Col':",COLUMN(BCLCGT_06262!E35),",'Row':",ROW(BCLCGT_06262!E35),",","'Format':'numberic'",",'Value':'",SUBSTITUTE(BCLCGT_06262!E35,"'","\'"),"','TargetCode':''}")</f>
        <v>{'SheetId':'87026707-620c-4a04-b4d3-a12352b9959f','UId':'ea568b3e-bf39-4ed5-988a-199f3f10e178','Col':5,'Row':35,'Format':'numberic','Value':'0','TargetCode':''}</v>
      </c>
    </row>
    <row r="506" spans="1:1" x14ac:dyDescent="0.25">
      <c r="A506" t="str">
        <f>CONCATENATE("{'SheetId':'87026707-620c-4a04-b4d3-a12352b9959f'",",","'UId':'08f615b0-f051-4bf3-b95e-e8941b2a4950'",",'Col':",COLUMN(BCLCGT_06262!C36),",'Row':",ROW(BCLCGT_06262!C36),",","'Format':'string'",",'Value':'",SUBSTITUTE(BCLCGT_06262!C36,"'","\'"),"','TargetCode':''}")</f>
        <v>{'SheetId':'87026707-620c-4a04-b4d3-a12352b9959f','UId':'08f615b0-f051-4bf3-b95e-e8941b2a4950','Col':3,'Row':36,'Format':'string','Value':'','TargetCode':''}</v>
      </c>
    </row>
    <row r="507" spans="1:1" x14ac:dyDescent="0.25">
      <c r="A507" t="str">
        <f>CONCATENATE("{'SheetId':'87026707-620c-4a04-b4d3-a12352b9959f'",",","'UId':'0895a1c2-4be8-4cef-a199-04ac132e2544'",",'Col':",COLUMN(BCLCGT_06262!D36),",'Row':",ROW(BCLCGT_06262!D36),",","'Format':'numberic'",",'Value':'",SUBSTITUTE(BCLCGT_06262!D36,"'","\'"),"','TargetCode':''}")</f>
        <v>{'SheetId':'87026707-620c-4a04-b4d3-a12352b9959f','UId':'0895a1c2-4be8-4cef-a199-04ac132e2544','Col':4,'Row':36,'Format':'numberic','Value':'295998544','TargetCode':''}</v>
      </c>
    </row>
    <row r="508" spans="1:1" x14ac:dyDescent="0.25">
      <c r="A508" t="str">
        <f>CONCATENATE("{'SheetId':'87026707-620c-4a04-b4d3-a12352b9959f'",",","'UId':'3f0a80da-4e3a-4d92-88c1-852801c1fd83'",",'Col':",COLUMN(BCLCGT_06262!E36),",'Row':",ROW(BCLCGT_06262!E36),",","'Format':'numberic'",",'Value':'",SUBSTITUTE(BCLCGT_06262!E36,"'","\'"),"','TargetCode':''}")</f>
        <v>{'SheetId':'87026707-620c-4a04-b4d3-a12352b9959f','UId':'3f0a80da-4e3a-4d92-88c1-852801c1fd83','Col':5,'Row':36,'Format':'numberic','Value':'0','TargetCode':''}</v>
      </c>
    </row>
    <row r="509" spans="1:1" x14ac:dyDescent="0.25">
      <c r="A509" t="str">
        <f>CONCATENATE("{'SheetId':'87026707-620c-4a04-b4d3-a12352b9959f'",",","'UId':'e013d99b-df43-491a-8259-5c199f19f4c2'",",'Col':",COLUMN(BCLCGT_06262!C37),",'Row':",ROW(BCLCGT_06262!C37),",","'Format':'string'",",'Value':'",SUBSTITUTE(BCLCGT_06262!C37,"'","\'"),"','TargetCode':''}")</f>
        <v>{'SheetId':'87026707-620c-4a04-b4d3-a12352b9959f','UId':'e013d99b-df43-491a-8259-5c199f19f4c2','Col':3,'Row':37,'Format':'string','Value':'','TargetCode':''}</v>
      </c>
    </row>
    <row r="510" spans="1:1" x14ac:dyDescent="0.25">
      <c r="A510" t="str">
        <f>CONCATENATE("{'SheetId':'87026707-620c-4a04-b4d3-a12352b9959f'",",","'UId':'d512d12c-c3e9-47ce-9e01-04923fd1fe6d'",",'Col':",COLUMN(BCLCGT_06262!D37),",'Row':",ROW(BCLCGT_06262!D37),",","'Format':'numberic'",",'Value':'",SUBSTITUTE(BCLCGT_06262!D37,"'","\'"),"','TargetCode':''}")</f>
        <v>{'SheetId':'87026707-620c-4a04-b4d3-a12352b9959f','UId':'d512d12c-c3e9-47ce-9e01-04923fd1fe6d','Col':4,'Row':37,'Format':'numberic','Value':'295998544','TargetCode':''}</v>
      </c>
    </row>
    <row r="511" spans="1:1" x14ac:dyDescent="0.25">
      <c r="A511" t="str">
        <f>CONCATENATE("{'SheetId':'87026707-620c-4a04-b4d3-a12352b9959f'",",","'UId':'a7f428ea-a75b-4e3c-824d-998f25f84161'",",'Col':",COLUMN(BCLCGT_06262!E37),",'Row':",ROW(BCLCGT_06262!E37),",","'Format':'numberic'",",'Value':'",SUBSTITUTE(BCLCGT_06262!E37,"'","\'"),"','TargetCode':''}")</f>
        <v>{'SheetId':'87026707-620c-4a04-b4d3-a12352b9959f','UId':'a7f428ea-a75b-4e3c-824d-998f25f84161','Col':5,'Row':37,'Format':'numberic','Value':'0','TargetCode':''}</v>
      </c>
    </row>
    <row r="512" spans="1:1" x14ac:dyDescent="0.25">
      <c r="A512" t="str">
        <f>CONCATENATE("{'SheetId':'87026707-620c-4a04-b4d3-a12352b9959f'",",","'UId':'08223946-19bd-4b35-8e78-f002ac41b632'",",'Col':",COLUMN(BCLCGT_06262!C38),",'Row':",ROW(BCLCGT_06262!C38),",","'Format':'string'",",'Value':'",SUBSTITUTE(BCLCGT_06262!C38,"'","\'"),"','TargetCode':''}")</f>
        <v>{'SheetId':'87026707-620c-4a04-b4d3-a12352b9959f','UId':'08223946-19bd-4b35-8e78-f002ac41b632','Col':3,'Row':38,'Format':'string','Value':'','TargetCode':''}</v>
      </c>
    </row>
    <row r="513" spans="1:1" x14ac:dyDescent="0.25">
      <c r="A513" t="str">
        <f>CONCATENATE("{'SheetId':'87026707-620c-4a04-b4d3-a12352b9959f'",",","'UId':'94e8de84-3bd7-475a-a5bb-a6d84f8fa6fc'",",'Col':",COLUMN(BCLCGT_06262!D38),",'Row':",ROW(BCLCGT_06262!D38),",","'Format':'numberic'",",'Value':'",SUBSTITUTE(BCLCGT_06262!D38,"'","\'"),"','TargetCode':''}")</f>
        <v>{'SheetId':'87026707-620c-4a04-b4d3-a12352b9959f','UId':'94e8de84-3bd7-475a-a5bb-a6d84f8fa6fc','Col':4,'Row':38,'Format':'numberic','Value':'0','TargetCode':''}</v>
      </c>
    </row>
    <row r="514" spans="1:1" x14ac:dyDescent="0.25">
      <c r="A514" t="str">
        <f>CONCATENATE("{'SheetId':'87026707-620c-4a04-b4d3-a12352b9959f'",",","'UId':'06091e57-c233-4970-9302-a2e43773f420'",",'Col':",COLUMN(BCLCGT_06262!E38),",'Row':",ROW(BCLCGT_06262!E38),",","'Format':'numberic'",",'Value':'",SUBSTITUTE(BCLCGT_06262!E38,"'","\'"),"','TargetCode':''}")</f>
        <v>{'SheetId':'87026707-620c-4a04-b4d3-a12352b9959f','UId':'06091e57-c233-4970-9302-a2e43773f420','Col':5,'Row':38,'Format':'numberic','Value':'0','TargetCode':''}</v>
      </c>
    </row>
    <row r="515" spans="1:1" x14ac:dyDescent="0.25">
      <c r="A515" t="str">
        <f>CONCATENATE("{'SheetId':'87026707-620c-4a04-b4d3-a12352b9959f'",",","'UId':'e4538eef-49d0-4b5b-8c9c-eaf604d832b2'",",'Col':",COLUMN(BCLCGT_06262!C39),",'Row':",ROW(BCLCGT_06262!C39),",","'Format':'string'",",'Value':'",SUBSTITUTE(BCLCGT_06262!C39,"'","\'"),"','TargetCode':''}")</f>
        <v>{'SheetId':'87026707-620c-4a04-b4d3-a12352b9959f','UId':'e4538eef-49d0-4b5b-8c9c-eaf604d832b2','Col':3,'Row':39,'Format':'string','Value':'','TargetCode':''}</v>
      </c>
    </row>
    <row r="516" spans="1:1" x14ac:dyDescent="0.25">
      <c r="A516" t="str">
        <f>CONCATENATE("{'SheetId':'87026707-620c-4a04-b4d3-a12352b9959f'",",","'UId':'3ca3ea81-c9e6-4126-b0b1-8b0dba4fde94'",",'Col':",COLUMN(BCLCGT_06262!D39),",'Row':",ROW(BCLCGT_06262!D39),",","'Format':'numberic'",",'Value':'",SUBSTITUTE(BCLCGT_06262!D39,"'","\'"),"','TargetCode':''}")</f>
        <v>{'SheetId':'87026707-620c-4a04-b4d3-a12352b9959f','UId':'3ca3ea81-c9e6-4126-b0b1-8b0dba4fde94','Col':4,'Row':39,'Format':'numberic','Value':'0','TargetCode':''}</v>
      </c>
    </row>
    <row r="517" spans="1:1" x14ac:dyDescent="0.25">
      <c r="A517" t="str">
        <f>CONCATENATE("{'SheetId':'87026707-620c-4a04-b4d3-a12352b9959f'",",","'UId':'062b1134-cf7a-484d-b50b-34ceddd7943b'",",'Col':",COLUMN(BCLCGT_06262!E39),",'Row':",ROW(BCLCGT_06262!E39),",","'Format':'numberic'",",'Value':'",SUBSTITUTE(BCLCGT_06262!E39,"'","\'"),"','TargetCode':''}")</f>
        <v>{'SheetId':'87026707-620c-4a04-b4d3-a12352b9959f','UId':'062b1134-cf7a-484d-b50b-34ceddd7943b','Col':5,'Row':39,'Format':'numberic','Value':'0','TargetCode':''}</v>
      </c>
    </row>
    <row r="518" spans="1:1" x14ac:dyDescent="0.25">
      <c r="A518" t="str">
        <f>CONCATENATE("{'SheetId':'87026707-620c-4a04-b4d3-a12352b9959f'",",","'UId':'7e79defa-b9bf-4e62-af4d-c5326e553d97'",",'Col':",COLUMN(BCLCGT_06262!C40),",'Row':",ROW(BCLCGT_06262!C40),",","'Format':'string'",",'Value':'",SUBSTITUTE(BCLCGT_06262!C40,"'","\'"),"','TargetCode':''}")</f>
        <v>{'SheetId':'87026707-620c-4a04-b4d3-a12352b9959f','UId':'7e79defa-b9bf-4e62-af4d-c5326e553d97','Col':3,'Row':40,'Format':'string','Value':'','TargetCode':''}</v>
      </c>
    </row>
    <row r="519" spans="1:1" x14ac:dyDescent="0.25">
      <c r="A519" t="str">
        <f>CONCATENATE("{'SheetId':'87026707-620c-4a04-b4d3-a12352b9959f'",",","'UId':'32d08f01-ad09-4f10-bb2e-af824616b29f'",",'Col':",COLUMN(BCLCGT_06262!D40),",'Row':",ROW(BCLCGT_06262!D40),",","'Format':'numberic'",",'Value':'",SUBSTITUTE(BCLCGT_06262!D40,"'","\'"),"','TargetCode':''}")</f>
        <v>{'SheetId':'87026707-620c-4a04-b4d3-a12352b9959f','UId':'32d08f01-ad09-4f10-bb2e-af824616b29f','Col':4,'Row':40,'Format':'numberic','Value':'0','TargetCode':''}</v>
      </c>
    </row>
    <row r="520" spans="1:1" x14ac:dyDescent="0.25">
      <c r="A520" t="str">
        <f>CONCATENATE("{'SheetId':'87026707-620c-4a04-b4d3-a12352b9959f'",",","'UId':'9d8fac6f-7ab5-43f1-a796-c8f093d1542b'",",'Col':",COLUMN(BCLCGT_06262!E40),",'Row':",ROW(BCLCGT_06262!E40),",","'Format':'numberic'",",'Value':'",SUBSTITUTE(BCLCGT_06262!E40,"'","\'"),"','TargetCode':''}")</f>
        <v>{'SheetId':'87026707-620c-4a04-b4d3-a12352b9959f','UId':'9d8fac6f-7ab5-43f1-a796-c8f093d1542b','Col':5,'Row':40,'Format':'numberic','Value':'0','TargetCode':''}</v>
      </c>
    </row>
    <row r="521" spans="1:1" x14ac:dyDescent="0.25">
      <c r="A521" t="str">
        <f>CONCATENATE("{'SheetId':'87026707-620c-4a04-b4d3-a12352b9959f'",",","'UId':'a51c65a7-374f-4fd4-bf79-8d64f4366386'",",'Col':",COLUMN(BCLCGT_06262!C41),",'Row':",ROW(BCLCGT_06262!C41),",","'Format':'string'",",'Value':'",SUBSTITUTE(BCLCGT_06262!C41,"'","\'"),"','TargetCode':''}")</f>
        <v>{'SheetId':'87026707-620c-4a04-b4d3-a12352b9959f','UId':'a51c65a7-374f-4fd4-bf79-8d64f4366386','Col':3,'Row':41,'Format':'string','Value':'','TargetCode':''}</v>
      </c>
    </row>
    <row r="522" spans="1:1" x14ac:dyDescent="0.25">
      <c r="A522" t="str">
        <f>CONCATENATE("{'SheetId':'87026707-620c-4a04-b4d3-a12352b9959f'",",","'UId':'fd9db95d-c9b1-4633-bef6-21e45f8eaf38'",",'Col':",COLUMN(BCLCGT_06262!D41),",'Row':",ROW(BCLCGT_06262!D41),",","'Format':'numberic'",",'Value':'",SUBSTITUTE(BCLCGT_06262!D41,"'","\'"),"','TargetCode':''}")</f>
        <v>{'SheetId':'87026707-620c-4a04-b4d3-a12352b9959f','UId':'fd9db95d-c9b1-4633-bef6-21e45f8eaf38','Col':4,'Row':41,'Format':'numberic','Value':'0','TargetCode':''}</v>
      </c>
    </row>
    <row r="523" spans="1:1" x14ac:dyDescent="0.25">
      <c r="A523" t="str">
        <f>CONCATENATE("{'SheetId':'87026707-620c-4a04-b4d3-a12352b9959f'",",","'UId':'88f90da6-c9dd-4979-9cf5-bb5d5f63bedb'",",'Col':",COLUMN(BCLCGT_06262!E41),",'Row':",ROW(BCLCGT_06262!E41),",","'Format':'numberic'",",'Value':'",SUBSTITUTE(BCLCGT_06262!E41,"'","\'"),"','TargetCode':''}")</f>
        <v>{'SheetId':'87026707-620c-4a04-b4d3-a12352b9959f','UId':'88f90da6-c9dd-4979-9cf5-bb5d5f63bedb','Col':5,'Row':41,'Format':'numberic','Value':'0','TargetCode':''}</v>
      </c>
    </row>
    <row r="524" spans="1:1" x14ac:dyDescent="0.25">
      <c r="A524" t="str">
        <f>CONCATENATE("{'SheetId':'dcbc4504-d53b-498c-bdee-bcbe904e15b2'",",","'UId':'0b0093d1-6e03-449f-a56f-72016a515ec9'",",'Col':",COLUMN(GTTSRong_06107!E3),",'Row':",ROW(GTTSRong_06107!E3),",","'Format':'numberic'",",'Value':'",SUBSTITUTE(GTTSRong_06107!E3,"'","\'"),"','TargetCode':''}")</f>
        <v>{'SheetId':'dcbc4504-d53b-498c-bdee-bcbe904e15b2','UId':'0b0093d1-6e03-449f-a56f-72016a515ec9','Col':5,'Row':3,'Format':'numberic','Value':'76535769325','TargetCode':''}</v>
      </c>
    </row>
    <row r="525" spans="1:1" x14ac:dyDescent="0.25">
      <c r="A525" t="str">
        <f>CONCATENATE("{'SheetId':'dcbc4504-d53b-498c-bdee-bcbe904e15b2'",",","'UId':'5bb908e8-92cd-4a7d-be16-7fea38e1bafc'",",'Col':",COLUMN(GTTSRong_06107!F3),",'Row':",ROW(GTTSRong_06107!F3),",","'Format':'numberic'",",'Value':'",SUBSTITUTE(GTTSRong_06107!F3,"'","\'"),"','TargetCode':''}")</f>
        <v>{'SheetId':'dcbc4504-d53b-498c-bdee-bcbe904e15b2','UId':'5bb908e8-92cd-4a7d-be16-7fea38e1bafc','Col':6,'Row':3,'Format':'numberic','Value':'0','TargetCode':''}</v>
      </c>
    </row>
    <row r="526" spans="1:1" x14ac:dyDescent="0.25">
      <c r="A526" t="str">
        <f>CONCATENATE("{'SheetId':'dcbc4504-d53b-498c-bdee-bcbe904e15b2'",",","'UId':'acb222ca-c38c-441f-99a8-61230a4ec00f'",",'Col':",COLUMN(GTTSRong_06107!E4),",'Row':",ROW(GTTSRong_06107!E4),",","'Format':'numberic'",",'Value':'",SUBSTITUTE(GTTSRong_06107!E4,"'","\'"),"','TargetCode':''}")</f>
        <v>{'SheetId':'dcbc4504-d53b-498c-bdee-bcbe904e15b2','UId':'acb222ca-c38c-441f-99a8-61230a4ec00f','Col':5,'Row':4,'Format':'numberic','Value':'9497858932','TargetCode':''}</v>
      </c>
    </row>
    <row r="527" spans="1:1" x14ac:dyDescent="0.25">
      <c r="A527" t="str">
        <f>CONCATENATE("{'SheetId':'dcbc4504-d53b-498c-bdee-bcbe904e15b2'",",","'UId':'573c30cc-577c-4e32-bc08-a01ed0b8be77'",",'Col':",COLUMN(GTTSRong_06107!F4),",'Row':",ROW(GTTSRong_06107!F4),",","'Format':'numberic'",",'Value':'",SUBSTITUTE(GTTSRong_06107!F4,"'","\'"),"','TargetCode':''}")</f>
        <v>{'SheetId':'dcbc4504-d53b-498c-bdee-bcbe904e15b2','UId':'573c30cc-577c-4e32-bc08-a01ed0b8be77','Col':6,'Row':4,'Format':'numberic','Value':'0','TargetCode':''}</v>
      </c>
    </row>
    <row r="528" spans="1:1" x14ac:dyDescent="0.25">
      <c r="A528" t="str">
        <f>CONCATENATE("{'SheetId':'dcbc4504-d53b-498c-bdee-bcbe904e15b2'",",","'UId':'ca9fa5a3-1896-4353-be47-ee826ccea13c'",",'Col':",COLUMN(GTTSRong_06107!E5),",'Row':",ROW(GTTSRong_06107!E5),",","'Format':'numberic'",",'Value':'",SUBSTITUTE(GTTSRong_06107!E5,"'","\'"),"','TargetCode':''}")</f>
        <v>{'SheetId':'dcbc4504-d53b-498c-bdee-bcbe904e15b2','UId':'ca9fa5a3-1896-4353-be47-ee826ccea13c','Col':5,'Row':5,'Format':'numberic','Value':'9497858932','TargetCode':''}</v>
      </c>
    </row>
    <row r="529" spans="1:1" x14ac:dyDescent="0.25">
      <c r="A529" t="str">
        <f>CONCATENATE("{'SheetId':'dcbc4504-d53b-498c-bdee-bcbe904e15b2'",",","'UId':'5bfd1a56-47c3-453a-b134-2fad0cdb507b'",",'Col':",COLUMN(GTTSRong_06107!F5),",'Row':",ROW(GTTSRong_06107!F5),",","'Format':'numberic'",",'Value':'",SUBSTITUTE(GTTSRong_06107!F5,"'","\'"),"','TargetCode':''}")</f>
        <v>{'SheetId':'dcbc4504-d53b-498c-bdee-bcbe904e15b2','UId':'5bfd1a56-47c3-453a-b134-2fad0cdb507b','Col':6,'Row':5,'Format':'numberic','Value':'0','TargetCode':''}</v>
      </c>
    </row>
    <row r="530" spans="1:1" x14ac:dyDescent="0.25">
      <c r="A530" t="str">
        <f>CONCATENATE("{'SheetId':'dcbc4504-d53b-498c-bdee-bcbe904e15b2'",",","'UId':'b0a6a83d-7863-48f1-ba8f-c80612dea432'",",'Col':",COLUMN(GTTSRong_06107!E6),",'Row':",ROW(GTTSRong_06107!E6),",","'Format':'numberic'",",'Value':'",SUBSTITUTE(GTTSRong_06107!E6,"'","\'"),"','TargetCode':''}")</f>
        <v>{'SheetId':'dcbc4504-d53b-498c-bdee-bcbe904e15b2','UId':'b0a6a83d-7863-48f1-ba8f-c80612dea432','Col':5,'Row':6,'Format':'numberic','Value':'0','TargetCode':''}</v>
      </c>
    </row>
    <row r="531" spans="1:1" x14ac:dyDescent="0.25">
      <c r="A531" t="str">
        <f>CONCATENATE("{'SheetId':'dcbc4504-d53b-498c-bdee-bcbe904e15b2'",",","'UId':'52bed369-eff4-4353-8bb1-9f79e6729a3e'",",'Col':",COLUMN(GTTSRong_06107!F6),",'Row':",ROW(GTTSRong_06107!F6),",","'Format':'numberic'",",'Value':'",SUBSTITUTE(GTTSRong_06107!F6,"'","\'"),"','TargetCode':''}")</f>
        <v>{'SheetId':'dcbc4504-d53b-498c-bdee-bcbe904e15b2','UId':'52bed369-eff4-4353-8bb1-9f79e6729a3e','Col':6,'Row':6,'Format':'numberic','Value':'0','TargetCode':''}</v>
      </c>
    </row>
    <row r="532" spans="1:1" x14ac:dyDescent="0.25">
      <c r="A532" t="str">
        <f>CONCATENATE("{'SheetId':'dcbc4504-d53b-498c-bdee-bcbe904e15b2'",",","'UId':'e7b731a5-1d8f-45dd-a27a-98e60d08dbd7'",",'Col':",COLUMN(GTTSRong_06107!E7),",'Row':",ROW(GTTSRong_06107!E7),",","'Format':'numberic'",",'Value':'",SUBSTITUTE(GTTSRong_06107!E7,"'","\'"),"','TargetCode':''}")</f>
        <v>{'SheetId':'dcbc4504-d53b-498c-bdee-bcbe904e15b2','UId':'e7b731a5-1d8f-45dd-a27a-98e60d08dbd7','Col':5,'Row':7,'Format':'numberic','Value':'0','TargetCode':''}</v>
      </c>
    </row>
    <row r="533" spans="1:1" x14ac:dyDescent="0.25">
      <c r="A533" t="str">
        <f>CONCATENATE("{'SheetId':'dcbc4504-d53b-498c-bdee-bcbe904e15b2'",",","'UId':'d25e723b-25a1-4f2a-b00e-753158598204'",",'Col':",COLUMN(GTTSRong_06107!F7),",'Row':",ROW(GTTSRong_06107!F7),",","'Format':'numberic'",",'Value':'",SUBSTITUTE(GTTSRong_06107!F7,"'","\'"),"','TargetCode':''}")</f>
        <v>{'SheetId':'dcbc4504-d53b-498c-bdee-bcbe904e15b2','UId':'d25e723b-25a1-4f2a-b00e-753158598204','Col':6,'Row':7,'Format':'numberic','Value':'0','TargetCode':''}</v>
      </c>
    </row>
    <row r="534" spans="1:1" x14ac:dyDescent="0.25">
      <c r="A534" t="str">
        <f>CONCATENATE("{'SheetId':'dcbc4504-d53b-498c-bdee-bcbe904e15b2'",",","'UId':'f6424b66-edfa-4bc9-a756-b44dff03aed0'",",'Col':",COLUMN(GTTSRong_06107!E8),",'Row':",ROW(GTTSRong_06107!E8),",","'Format':'numberic'",",'Value':'",SUBSTITUTE(GTTSRong_06107!E8,"'","\'"),"','TargetCode':''}")</f>
        <v>{'SheetId':'dcbc4504-d53b-498c-bdee-bcbe904e15b2','UId':'f6424b66-edfa-4bc9-a756-b44dff03aed0','Col':5,'Row':8,'Format':'numberic','Value':'0','TargetCode':''}</v>
      </c>
    </row>
    <row r="535" spans="1:1" x14ac:dyDescent="0.25">
      <c r="A535" t="str">
        <f>CONCATENATE("{'SheetId':'dcbc4504-d53b-498c-bdee-bcbe904e15b2'",",","'UId':'088061c5-c6c3-4d59-96da-b0d3318414ae'",",'Col':",COLUMN(GTTSRong_06107!F8),",'Row':",ROW(GTTSRong_06107!F8),",","'Format':'numberic'",",'Value':'",SUBSTITUTE(GTTSRong_06107!F8,"'","\'"),"','TargetCode':''}")</f>
        <v>{'SheetId':'dcbc4504-d53b-498c-bdee-bcbe904e15b2','UId':'088061c5-c6c3-4d59-96da-b0d3318414ae','Col':6,'Row':8,'Format':'numberic','Value':'0','TargetCode':''}</v>
      </c>
    </row>
    <row r="536" spans="1:1" x14ac:dyDescent="0.25">
      <c r="A536" t="str">
        <f>CONCATENATE("{'SheetId':'dcbc4504-d53b-498c-bdee-bcbe904e15b2'",",","'UId':'3ef8342c-ea37-4fb5-a09f-6573eec09fc9'",",'Col':",COLUMN(GTTSRong_06107!E9),",'Row':",ROW(GTTSRong_06107!E9),",","'Format':'numberic'",",'Value':'",SUBSTITUTE(GTTSRong_06107!E9,"'","\'"),"','TargetCode':''}")</f>
        <v>{'SheetId':'dcbc4504-d53b-498c-bdee-bcbe904e15b2','UId':'3ef8342c-ea37-4fb5-a09f-6573eec09fc9','Col':5,'Row':9,'Format':'numberic','Value':'0','TargetCode':''}</v>
      </c>
    </row>
    <row r="537" spans="1:1" x14ac:dyDescent="0.25">
      <c r="A537" t="str">
        <f>CONCATENATE("{'SheetId':'dcbc4504-d53b-498c-bdee-bcbe904e15b2'",",","'UId':'fa6faa0b-9621-42b6-b4cd-765b6240362e'",",'Col':",COLUMN(GTTSRong_06107!F9),",'Row':",ROW(GTTSRong_06107!F9),",","'Format':'numberic'",",'Value':'",SUBSTITUTE(GTTSRong_06107!F9,"'","\'"),"','TargetCode':''}")</f>
        <v>{'SheetId':'dcbc4504-d53b-498c-bdee-bcbe904e15b2','UId':'fa6faa0b-9621-42b6-b4cd-765b6240362e','Col':6,'Row':9,'Format':'numberic','Value':'0','TargetCode':''}</v>
      </c>
    </row>
    <row r="538" spans="1:1" x14ac:dyDescent="0.25">
      <c r="A538" t="str">
        <f>CONCATENATE("{'SheetId':'dcbc4504-d53b-498c-bdee-bcbe904e15b2'",",","'UId':'ed839938-b382-4281-b097-0f5e1d36f9dc'",",'Col':",COLUMN(GTTSRong_06107!E11),",'Row':",ROW(GTTSRong_06107!E11),",","'Format':'numberic'",",'Value':'",SUBSTITUTE(GTTSRong_06107!E11,"'","\'"),"','TargetCode':''}")</f>
        <v>{'SheetId':'dcbc4504-d53b-498c-bdee-bcbe904e15b2','UId':'ed839938-b382-4281-b097-0f5e1d36f9dc','Col':5,'Row':11,'Format':'numberic','Value':'9152.51','TargetCode':''}</v>
      </c>
    </row>
    <row r="539" spans="1:1" x14ac:dyDescent="0.25">
      <c r="A539" t="str">
        <f>CONCATENATE("{'SheetId':'dcbc4504-d53b-498c-bdee-bcbe904e15b2'",",","'UId':'9f7d0863-3bdd-418f-acb6-8aaddfe76887'",",'Col':",COLUMN(GTTSRong_06107!F11),",'Row':",ROW(GTTSRong_06107!F11),",","'Format':'numberic'",",'Value':'",SUBSTITUTE(GTTSRong_06107!F11,"'","\'"),"','TargetCode':''}")</f>
        <v>{'SheetId':'dcbc4504-d53b-498c-bdee-bcbe904e15b2','UId':'9f7d0863-3bdd-418f-acb6-8aaddfe76887','Col':6,'Row':11,'Format':'numberic','Value':'0','TargetCode':''}</v>
      </c>
    </row>
    <row r="540" spans="1:1" x14ac:dyDescent="0.25">
      <c r="A540" t="str">
        <f>CONCATENATE("{'SheetId':'a2932187-e619-4ed2-9814-8feb7e723b06'",",","'UId':'ec1323f2-7b3f-48e9-b7ac-31b90cd8ee9e'",",'Col':",COLUMN(BCDMDT_06108!D3),",'Row':",ROW(BCDMDT_06108!D3),",","'Format':'numberic'",",'Value':'",SUBSTITUTE(BCDMDT_06108!D3,"'","\'"),"','TargetCode':''}")</f>
        <v>{'SheetId':'a2932187-e619-4ed2-9814-8feb7e723b06','UId':'ec1323f2-7b3f-48e9-b7ac-31b90cd8ee9e','Col':4,'Row':3,'Format':'numberic','Value':' ','TargetCode':''}</v>
      </c>
    </row>
    <row r="541" spans="1:1" x14ac:dyDescent="0.25">
      <c r="A541" t="str">
        <f>CONCATENATE("{'SheetId':'a2932187-e619-4ed2-9814-8feb7e723b06'",",","'UId':'99455ae1-ac3d-48a7-a169-8a214e9c1ff3'",",'Col':",COLUMN(BCDMDT_06108!E3),",'Row':",ROW(BCDMDT_06108!E3),",","'Format':'numberic'",",'Value':'",SUBSTITUTE(BCDMDT_06108!E3,"'","\'"),"','TargetCode':''}")</f>
        <v>{'SheetId':'a2932187-e619-4ed2-9814-8feb7e723b06','UId':'99455ae1-ac3d-48a7-a169-8a214e9c1ff3','Col':5,'Row':3,'Format':'numberic','Value':' ','TargetCode':''}</v>
      </c>
    </row>
    <row r="542" spans="1:1" x14ac:dyDescent="0.25">
      <c r="A542" t="str">
        <f>CONCATENATE("{'SheetId':'a2932187-e619-4ed2-9814-8feb7e723b06'",",","'UId':'5b145b95-2cb4-4c6e-825a-3560141ecc59'",",'Col':",COLUMN(BCDMDT_06108!F3),",'Row':",ROW(BCDMDT_06108!F3),",","'Format':'numberic'",",'Value':'",SUBSTITUTE(BCDMDT_06108!F3,"'","\'"),"','TargetCode':''}")</f>
        <v>{'SheetId':'a2932187-e619-4ed2-9814-8feb7e723b06','UId':'5b145b95-2cb4-4c6e-825a-3560141ecc59','Col':6,'Row':3,'Format':'numberic','Value':' ','TargetCode':''}</v>
      </c>
    </row>
    <row r="543" spans="1:1" x14ac:dyDescent="0.25">
      <c r="A543" t="str">
        <f>CONCATENATE("{'SheetId':'a2932187-e619-4ed2-9814-8feb7e723b06'",",","'UId':'94632b89-cd55-4327-a167-8364e7b8ffb6'",",'Col':",COLUMN(BCDMDT_06108!G3),",'Row':",ROW(BCDMDT_06108!G3),",","'Format':'numberic'",",'Value':'",SUBSTITUTE(BCDMDT_06108!G3,"'","\'"),"','TargetCode':''}")</f>
        <v>{'SheetId':'a2932187-e619-4ed2-9814-8feb7e723b06','UId':'94632b89-cd55-4327-a167-8364e7b8ffb6','Col':7,'Row':3,'Format':'numberic','Value':' ','TargetCode':''}</v>
      </c>
    </row>
    <row r="544" spans="1:1" x14ac:dyDescent="0.25">
      <c r="A544" t="str">
        <f>CONCATENATE("{'SheetId':'a2932187-e619-4ed2-9814-8feb7e723b06'",",","'UId':'d8c3c63a-493e-472c-8797-3a7c12d4f2e3'",",'Col':",COLUMN(BCDMDT_06108!A65),",'Row':",ROW(BCDMDT_06108!A65),",","'ColDynamic':",COLUMN(BCDMDT_06108!A4),",","'RowDynamic':",ROW(BCDMDT_06108!A4),",","'Format':'numberic'",",'Value':'",SUBSTITUTE(BCDMDT_06108!A65,"'","\'"),"','TargetCode':''}")</f>
        <v>{'SheetId':'a2932187-e619-4ed2-9814-8feb7e723b06','UId':'d8c3c63a-493e-472c-8797-3a7c12d4f2e3','Col':1,'Row':65,'ColDynamic':1,'RowDynamic':4,'Format':'numberic','Value':' ','TargetCode':''}</v>
      </c>
    </row>
    <row r="545" spans="1:1" x14ac:dyDescent="0.25">
      <c r="A545" t="str">
        <f>CONCATENATE("{'SheetId':'a2932187-e619-4ed2-9814-8feb7e723b06'",",","'UId':'81e05a93-6d32-47e8-a225-6d72a1479639'",",'Col':",COLUMN(BCDMDT_06108!B65),",'Row':",ROW(BCDMDT_06108!B65),",","'ColDynamic':",COLUMN(BCDMDT_06108!B4),",","'RowDynamic':",ROW(BCDMDT_06108!B4),",","'Format':'string'",",'Value':'",SUBSTITUTE(BCDMDT_06108!B65,"'","\'"),"','TargetCode':''}")</f>
        <v>{'SheetId':'a2932187-e619-4ed2-9814-8feb7e723b06','UId':'81e05a93-6d32-47e8-a225-6d72a1479639','Col':2,'Row':65,'ColDynamic':2,'RowDynamic':4,'Format':'string','Value':'TỔNG
TOTAL','TargetCode':''}</v>
      </c>
    </row>
    <row r="546" spans="1:1" x14ac:dyDescent="0.25">
      <c r="A546" t="str">
        <f>CONCATENATE("{'SheetId':'a2932187-e619-4ed2-9814-8feb7e723b06'",",","'UId':'80cfbcad-7b49-4ffd-98a4-485f2aed8bc6'",",'Col':",COLUMN(BCDMDT_06108!C65),",'Row':",ROW(BCDMDT_06108!C65),",","'ColDynamic':",COLUMN(BCDMDT_06108!C4),",","'RowDynamic':",ROW(BCDMDT_06108!C4),",","'Format':'numberic'",",'Value':'",SUBSTITUTE(BCDMDT_06108!C65,"'","\'"),"','TargetCode':''}")</f>
        <v>{'SheetId':'a2932187-e619-4ed2-9814-8feb7e723b06','UId':'80cfbcad-7b49-4ffd-98a4-485f2aed8bc6','Col':3,'Row':65,'ColDynamic':3,'RowDynamic':4,'Format':'numberic','Value':'4031','TargetCode':''}</v>
      </c>
    </row>
    <row r="547" spans="1:1" x14ac:dyDescent="0.25">
      <c r="A547" t="str">
        <f>CONCATENATE("{'SheetId':'a2932187-e619-4ed2-9814-8feb7e723b06'",",","'UId':'ccc2d72a-70a6-48f1-b6d7-c589bee89559'",",'Col':",COLUMN(BCDMDT_06108!D65),",'Row':",ROW(BCDMDT_06108!D65),",","'ColDynamic':",COLUMN(BCDMDT_06108!D4),",","'RowDynamic':",ROW(BCDMDT_06108!D4),",","'Format':'numberic'",",'Value':'",SUBSTITUTE(BCDMDT_06108!D65,"'","\'"),"','TargetCode':''}")</f>
        <v>{'SheetId':'a2932187-e619-4ed2-9814-8feb7e723b06','UId':'ccc2d72a-70a6-48f1-b6d7-c589bee89559','Col':4,'Row':65,'ColDynamic':4,'RowDynamic':4,'Format':'numberic','Value':' ','TargetCode':''}</v>
      </c>
    </row>
    <row r="548" spans="1:1" x14ac:dyDescent="0.25">
      <c r="A548" t="str">
        <f>CONCATENATE("{'SheetId':'a2932187-e619-4ed2-9814-8feb7e723b06'",",","'UId':'206e6469-2205-4447-b37a-5be0ea9a740e'",",'Col':",COLUMN(BCDMDT_06108!E65),",'Row':",ROW(BCDMDT_06108!E65),",","'ColDynamic':",COLUMN(BCDMDT_06108!E4),",","'RowDynamic':",ROW(BCDMDT_06108!E4),",","'Format':'numberic'",",'Value':'",SUBSTITUTE(BCDMDT_06108!E65,"'","\'"),"','TargetCode':''}")</f>
        <v>{'SheetId':'a2932187-e619-4ed2-9814-8feb7e723b06','UId':'206e6469-2205-4447-b37a-5be0ea9a740e','Col':5,'Row':65,'ColDynamic':5,'RowDynamic':4,'Format':'numberic','Value':' ','TargetCode':''}</v>
      </c>
    </row>
    <row r="549" spans="1:1" x14ac:dyDescent="0.25">
      <c r="A549" t="str">
        <f>CONCATENATE("{'SheetId':'a2932187-e619-4ed2-9814-8feb7e723b06'",",","'UId':'66fbebf7-bb9f-47b2-9342-f9e2eb3eec98'",",'Col':",COLUMN(BCDMDT_06108!F65),",'Row':",ROW(BCDMDT_06108!F65),",","'ColDynamic':",COLUMN(BCDMDT_06108!F4),",","'RowDynamic':",ROW(BCDMDT_06108!F4),",","'Format':'numberic'",",'Value':'",SUBSTITUTE(BCDMDT_06108!F65,"'","\'"),"','TargetCode':''}")</f>
        <v>{'SheetId':'a2932187-e619-4ed2-9814-8feb7e723b06','UId':'66fbebf7-bb9f-47b2-9342-f9e2eb3eec98','Col':6,'Row':65,'ColDynamic':6,'RowDynamic':4,'Format':'numberic','Value':'85462405680','TargetCode':''}</v>
      </c>
    </row>
    <row r="550" spans="1:1" x14ac:dyDescent="0.25">
      <c r="A550" t="str">
        <f>CONCATENATE("{'SheetId':'a2932187-e619-4ed2-9814-8feb7e723b06'",",","'UId':'caf7603c-b984-436d-a5bc-ee32cba61e4b'",",'Col':",COLUMN(BCDMDT_06108!G65),",'Row':",ROW(BCDMDT_06108!G65),",","'ColDynamic':",COLUMN(BCDMDT_06108!G4),",","'RowDynamic':",ROW(BCDMDT_06108!G4),",","'Format':'numberic'",",'Value':'",SUBSTITUTE(BCDMDT_06108!G65,"'","\'"),"','TargetCode':''}")</f>
        <v>{'SheetId':'a2932187-e619-4ed2-9814-8feb7e723b06','UId':'caf7603c-b984-436d-a5bc-ee32cba61e4b','Col':7,'Row':65,'ColDynamic':7,'RowDynamic':4,'Format':'numberic','Value':'0.9905','TargetCode':''}</v>
      </c>
    </row>
    <row r="551" spans="1:1" x14ac:dyDescent="0.25">
      <c r="A551" t="str">
        <f>CONCATENATE("{'SheetId':'a2932187-e619-4ed2-9814-8feb7e723b06'",",","'UId':'a3f87383-e74c-4c14-b406-0d22086a0f40'",",'Col':",COLUMN(BCDMDT_06108!D66),",'Row':",ROW(BCDMDT_06108!D66),",","'Format':'numberic'",",'Value':'",SUBSTITUTE(BCDMDT_06108!D66,"'","\'"),"','TargetCode':''}")</f>
        <v>{'SheetId':'a2932187-e619-4ed2-9814-8feb7e723b06','UId':'a3f87383-e74c-4c14-b406-0d22086a0f40','Col':4,'Row':66,'Format':'numberic','Value':' ','TargetCode':''}</v>
      </c>
    </row>
    <row r="552" spans="1:1" x14ac:dyDescent="0.25">
      <c r="A552" t="str">
        <f>CONCATENATE("{'SheetId':'a2932187-e619-4ed2-9814-8feb7e723b06'",",","'UId':'eb1bffaf-8422-42aa-a9ec-8641c79720db'",",'Col':",COLUMN(BCDMDT_06108!E66),",'Row':",ROW(BCDMDT_06108!E66),",","'Format':'numberic'",",'Value':'",SUBSTITUTE(BCDMDT_06108!E66,"'","\'"),"','TargetCode':''}")</f>
        <v>{'SheetId':'a2932187-e619-4ed2-9814-8feb7e723b06','UId':'eb1bffaf-8422-42aa-a9ec-8641c79720db','Col':5,'Row':66,'Format':'numberic','Value':' ','TargetCode':''}</v>
      </c>
    </row>
    <row r="553" spans="1:1" x14ac:dyDescent="0.25">
      <c r="A553" t="str">
        <f>CONCATENATE("{'SheetId':'a2932187-e619-4ed2-9814-8feb7e723b06'",",","'UId':'8ab54835-8e2a-4090-b539-f76fddb4c8fe'",",'Col':",COLUMN(BCDMDT_06108!F66),",'Row':",ROW(BCDMDT_06108!F66),",","'Format':'numberic'",",'Value':'",SUBSTITUTE(BCDMDT_06108!F66,"'","\'"),"','TargetCode':''}")</f>
        <v>{'SheetId':'a2932187-e619-4ed2-9814-8feb7e723b06','UId':'8ab54835-8e2a-4090-b539-f76fddb4c8fe','Col':6,'Row':66,'Format':'numberic','Value':' ','TargetCode':''}</v>
      </c>
    </row>
    <row r="554" spans="1:1" x14ac:dyDescent="0.25">
      <c r="A554" t="str">
        <f>CONCATENATE("{'SheetId':'a2932187-e619-4ed2-9814-8feb7e723b06'",",","'UId':'c7459d4b-6632-4256-a5e6-07ec2b7c82b0'",",'Col':",COLUMN(BCDMDT_06108!G66),",'Row':",ROW(BCDMDT_06108!G66),",","'Format':'numberic'",",'Value':'",SUBSTITUTE(BCDMDT_06108!G66,"'","\'"),"','TargetCode':''}")</f>
        <v>{'SheetId':'a2932187-e619-4ed2-9814-8feb7e723b06','UId':'c7459d4b-6632-4256-a5e6-07ec2b7c82b0','Col':7,'Row':66,'Format':'numberic','Value':' ','TargetCode':''}</v>
      </c>
    </row>
    <row r="555" spans="1:1" x14ac:dyDescent="0.25">
      <c r="A555" t="str">
        <f>CONCATENATE("{'SheetId':'a2932187-e619-4ed2-9814-8feb7e723b06'",",","'UId':'8a73858e-d08e-4827-89f0-201e0b2f444c'",",'Col':",COLUMN(BCDMDT_06108!A68),",'Row':",ROW(BCDMDT_06108!A68),",","'ColDynamic':",COLUMN(BCDMDT_06108!A69),",","'RowDynamic':",ROW(BCDMDT_06108!A69),",","'Format':'numberic'",",'Value':'",SUBSTITUTE(BCDMDT_06108!A68,"'","\'"),"','TargetCode':''}")</f>
        <v>{'SheetId':'a2932187-e619-4ed2-9814-8feb7e723b06','UId':'8a73858e-d08e-4827-89f0-201e0b2f444c','Col':1,'Row':68,'ColDynamic':1,'RowDynamic':69,'Format':'numberic','Value':' ','TargetCode':''}</v>
      </c>
    </row>
    <row r="556" spans="1:1" x14ac:dyDescent="0.25">
      <c r="A556" t="str">
        <f>CONCATENATE("{'SheetId':'a2932187-e619-4ed2-9814-8feb7e723b06'",",","'UId':'55fc0be1-2618-4a15-b278-4e0d4ab19108'",",'Col':",COLUMN(BCDMDT_06108!B68),",'Row':",ROW(BCDMDT_06108!B68),",","'ColDynamic':",COLUMN(BCDMDT_06108!B69),",","'RowDynamic':",ROW(BCDMDT_06108!B69),",","'Format':'string'",",'Value':'",SUBSTITUTE(BCDMDT_06108!B68,"'","\'"),"','TargetCode':''}")</f>
        <v>{'SheetId':'a2932187-e619-4ed2-9814-8feb7e723b06','UId':'55fc0be1-2618-4a15-b278-4e0d4ab19108','Col':2,'Row':68,'ColDynamic':2,'RowDynamic':69,'Format':'string','Value':'TỔNG
TOTAL','TargetCode':''}</v>
      </c>
    </row>
    <row r="557" spans="1:1" x14ac:dyDescent="0.25">
      <c r="A557" t="str">
        <f>CONCATENATE("{'SheetId':'a2932187-e619-4ed2-9814-8feb7e723b06'",",","'UId':'525fcaa9-6fa0-4e4a-a676-8e3399f105ab'",",'Col':",COLUMN(BCDMDT_06108!C68),",'Row':",ROW(BCDMDT_06108!C68),",","'ColDynamic':",COLUMN(BCDMDT_06108!C69),",","'RowDynamic':",ROW(BCDMDT_06108!C69),",","'Format':'numberic'",",'Value':'",SUBSTITUTE(BCDMDT_06108!C68,"'","\'"),"','TargetCode':''}")</f>
        <v>{'SheetId':'a2932187-e619-4ed2-9814-8feb7e723b06','UId':'525fcaa9-6fa0-4e4a-a676-8e3399f105ab','Col':3,'Row':68,'ColDynamic':3,'RowDynamic':69,'Format':'numberic','Value':'4033','TargetCode':''}</v>
      </c>
    </row>
    <row r="558" spans="1:1" x14ac:dyDescent="0.25">
      <c r="A558" t="str">
        <f>CONCATENATE("{'SheetId':'a2932187-e619-4ed2-9814-8feb7e723b06'",",","'UId':'94ed4852-700e-44fe-aa7b-a8fbd0c384f8'",",'Col':",COLUMN(BCDMDT_06108!D68),",'Row':",ROW(BCDMDT_06108!D68),",","'ColDynamic':",COLUMN(BCDMDT_06108!D69),",","'RowDynamic':",ROW(BCDMDT_06108!D69),",","'Format':'numberic'",",'Value':'",SUBSTITUTE(BCDMDT_06108!D68,"'","\'"),"','TargetCode':''}")</f>
        <v>{'SheetId':'a2932187-e619-4ed2-9814-8feb7e723b06','UId':'94ed4852-700e-44fe-aa7b-a8fbd0c384f8','Col':4,'Row':68,'ColDynamic':4,'RowDynamic':69,'Format':'numberic','Value':' ','TargetCode':''}</v>
      </c>
    </row>
    <row r="559" spans="1:1" x14ac:dyDescent="0.25">
      <c r="A559" t="str">
        <f>CONCATENATE("{'SheetId':'a2932187-e619-4ed2-9814-8feb7e723b06'",",","'UId':'c01aaff0-5dae-4bc1-9a88-7e6f48c4e352'",",'Col':",COLUMN(BCDMDT_06108!E68),",'Row':",ROW(BCDMDT_06108!E68),",","'ColDynamic':",COLUMN(BCDMDT_06108!E69),",","'RowDynamic':",ROW(BCDMDT_06108!E69),",","'Format':'numberic'",",'Value':'",SUBSTITUTE(BCDMDT_06108!E68,"'","\'"),"','TargetCode':''}")</f>
        <v>{'SheetId':'a2932187-e619-4ed2-9814-8feb7e723b06','UId':'c01aaff0-5dae-4bc1-9a88-7e6f48c4e352','Col':5,'Row':68,'ColDynamic':5,'RowDynamic':69,'Format':'numberic','Value':' ','TargetCode':''}</v>
      </c>
    </row>
    <row r="560" spans="1:1" x14ac:dyDescent="0.25">
      <c r="A560" t="str">
        <f>CONCATENATE("{'SheetId':'a2932187-e619-4ed2-9814-8feb7e723b06'",",","'UId':'989800de-8106-4739-9daa-f7d552e6a474'",",'Col':",COLUMN(BCDMDT_06108!F68),",'Row':",ROW(BCDMDT_06108!F68),",","'ColDynamic':",COLUMN(BCDMDT_06108!F69),",","'RowDynamic':",ROW(BCDMDT_06108!F69),",","'Format':'numberic'",",'Value':'",SUBSTITUTE(BCDMDT_06108!F68,"'","\'"),"','TargetCode':''}")</f>
        <v>{'SheetId':'a2932187-e619-4ed2-9814-8feb7e723b06','UId':'989800de-8106-4739-9daa-f7d552e6a474','Col':6,'Row':68,'ColDynamic':6,'RowDynamic':69,'Format':'numberic','Value':' ','TargetCode':''}</v>
      </c>
    </row>
    <row r="561" spans="1:1" x14ac:dyDescent="0.25">
      <c r="A561" t="str">
        <f>CONCATENATE("{'SheetId':'a2932187-e619-4ed2-9814-8feb7e723b06'",",","'UId':'657b388c-5c79-468d-ae07-6392a505ca5e'",",'Col':",COLUMN(BCDMDT_06108!G68),",'Row':",ROW(BCDMDT_06108!G68),",","'ColDynamic':",COLUMN(BCDMDT_06108!G69),",","'RowDynamic':",ROW(BCDMDT_06108!G69),",","'Format':'numberic'",",'Value':'",SUBSTITUTE(BCDMDT_06108!G68,"'","\'"),"','TargetCode':''}")</f>
        <v>{'SheetId':'a2932187-e619-4ed2-9814-8feb7e723b06','UId':'657b388c-5c79-468d-ae07-6392a505ca5e','Col':7,'Row':68,'ColDynamic':7,'RowDynamic':69,'Format':'numberic','Value':' ','TargetCode':''}</v>
      </c>
    </row>
    <row r="562" spans="1:1" x14ac:dyDescent="0.25">
      <c r="A562" t="str">
        <f>CONCATENATE("{'SheetId':'a2932187-e619-4ed2-9814-8feb7e723b06'",",","'UId':'65b9e7ba-4a43-4bef-916b-639575c7f412'",",'Col':",COLUMN(BCDMDT_06108!D69),",'Row':",ROW(BCDMDT_06108!D69),",","'Format':'numberic'",",'Value':'",SUBSTITUTE(BCDMDT_06108!D69,"'","\'"),"','TargetCode':''}")</f>
        <v>{'SheetId':'a2932187-e619-4ed2-9814-8feb7e723b06','UId':'65b9e7ba-4a43-4bef-916b-639575c7f412','Col':4,'Row':69,'Format':'numberic','Value':' ','TargetCode':''}</v>
      </c>
    </row>
    <row r="563" spans="1:1" x14ac:dyDescent="0.25">
      <c r="A563" t="str">
        <f>CONCATENATE("{'SheetId':'a2932187-e619-4ed2-9814-8feb7e723b06'",",","'UId':'86af8bb6-3cf7-4956-a43d-7cd35d327f12'",",'Col':",COLUMN(BCDMDT_06108!E69),",'Row':",ROW(BCDMDT_06108!E69),",","'Format':'numberic'",",'Value':'",SUBSTITUTE(BCDMDT_06108!E69,"'","\'"),"','TargetCode':''}")</f>
        <v>{'SheetId':'a2932187-e619-4ed2-9814-8feb7e723b06','UId':'86af8bb6-3cf7-4956-a43d-7cd35d327f12','Col':5,'Row':69,'Format':'numberic','Value':' ','TargetCode':''}</v>
      </c>
    </row>
    <row r="564" spans="1:1" x14ac:dyDescent="0.25">
      <c r="A564" t="str">
        <f>CONCATENATE("{'SheetId':'a2932187-e619-4ed2-9814-8feb7e723b06'",",","'UId':'4f02895a-3ec8-472a-b0fd-677bf99e27de'",",'Col':",COLUMN(BCDMDT_06108!F69),",'Row':",ROW(BCDMDT_06108!F69),",","'Format':'numberic'",",'Value':'",SUBSTITUTE(BCDMDT_06108!F69,"'","\'"),"','TargetCode':''}")</f>
        <v>{'SheetId':'a2932187-e619-4ed2-9814-8feb7e723b06','UId':'4f02895a-3ec8-472a-b0fd-677bf99e27de','Col':6,'Row':69,'Format':'numberic','Value':'85462405680','TargetCode':''}</v>
      </c>
    </row>
    <row r="565" spans="1:1" x14ac:dyDescent="0.25">
      <c r="A565" t="str">
        <f>CONCATENATE("{'SheetId':'a2932187-e619-4ed2-9814-8feb7e723b06'",",","'UId':'3d10b861-3e51-4697-a2ff-956d30e75c95'",",'Col':",COLUMN(BCDMDT_06108!G69),",'Row':",ROW(BCDMDT_06108!G69),",","'Format':'numberic'",",'Value':'",SUBSTITUTE(BCDMDT_06108!G69,"'","\'"),"','TargetCode':''}")</f>
        <v>{'SheetId':'a2932187-e619-4ed2-9814-8feb7e723b06','UId':'3d10b861-3e51-4697-a2ff-956d30e75c95','Col':7,'Row':69,'Format':'numberic','Value':'0.9905','TargetCode':''}</v>
      </c>
    </row>
    <row r="566" spans="1:1" x14ac:dyDescent="0.25">
      <c r="A566" t="str">
        <f>CONCATENATE("{'SheetId':'a2932187-e619-4ed2-9814-8feb7e723b06'",",","'UId':'73f72791-330f-4cb1-8d13-d1827127b65e'",",'Col':",COLUMN(BCDMDT_06108!D70),",'Row':",ROW(BCDMDT_06108!D70),",","'Format':'numberic'",",'Value':'",SUBSTITUTE(BCDMDT_06108!D70,"'","\'"),"','TargetCode':''}")</f>
        <v>{'SheetId':'a2932187-e619-4ed2-9814-8feb7e723b06','UId':'73f72791-330f-4cb1-8d13-d1827127b65e','Col':4,'Row':70,'Format':'numberic','Value':' ','TargetCode':''}</v>
      </c>
    </row>
    <row r="567" spans="1:1" x14ac:dyDescent="0.25">
      <c r="A567" t="str">
        <f>CONCATENATE("{'SheetId':'a2932187-e619-4ed2-9814-8feb7e723b06'",",","'UId':'70186910-47c9-49c2-9aec-83cc0d4230f7'",",'Col':",COLUMN(BCDMDT_06108!E70),",'Row':",ROW(BCDMDT_06108!E70),",","'Format':'numberic'",",'Value':'",SUBSTITUTE(BCDMDT_06108!E70,"'","\'"),"','TargetCode':''}")</f>
        <v>{'SheetId':'a2932187-e619-4ed2-9814-8feb7e723b06','UId':'70186910-47c9-49c2-9aec-83cc0d4230f7','Col':5,'Row':70,'Format':'numberic','Value':' ','TargetCode':''}</v>
      </c>
    </row>
    <row r="568" spans="1:1" x14ac:dyDescent="0.25">
      <c r="A568" t="str">
        <f>CONCATENATE("{'SheetId':'a2932187-e619-4ed2-9814-8feb7e723b06'",",","'UId':'f76bcad3-f6c0-40de-a37f-9181cf3e74c3'",",'Col':",COLUMN(BCDMDT_06108!F70),",'Row':",ROW(BCDMDT_06108!F70),",","'Format':'numberic'",",'Value':'",SUBSTITUTE(BCDMDT_06108!F70,"'","\'"),"','TargetCode':''}")</f>
        <v>{'SheetId':'a2932187-e619-4ed2-9814-8feb7e723b06','UId':'f76bcad3-f6c0-40de-a37f-9181cf3e74c3','Col':6,'Row':70,'Format':'numberic','Value':' ','TargetCode':''}</v>
      </c>
    </row>
    <row r="569" spans="1:1" x14ac:dyDescent="0.25">
      <c r="A569" t="str">
        <f>CONCATENATE("{'SheetId':'a2932187-e619-4ed2-9814-8feb7e723b06'",",","'UId':'c0563a59-2fe1-4990-bfff-c853e6e456bd'",",'Col':",COLUMN(BCDMDT_06108!G70),",'Row':",ROW(BCDMDT_06108!G70),",","'Format':'numberic'",",'Value':'",SUBSTITUTE(BCDMDT_06108!G70,"'","\'"),"','TargetCode':''}")</f>
        <v>{'SheetId':'a2932187-e619-4ed2-9814-8feb7e723b06','UId':'c0563a59-2fe1-4990-bfff-c853e6e456bd','Col':7,'Row':70,'Format':'numberic','Value':' ','TargetCode':''}</v>
      </c>
    </row>
    <row r="570" spans="1:1" x14ac:dyDescent="0.25">
      <c r="A570" t="str">
        <f>CONCATENATE("{'SheetId':'a2932187-e619-4ed2-9814-8feb7e723b06'",",","'UId':'2247caf9-527a-45f2-9868-051041c8f364'",",'Col':",COLUMN(BCDMDT_06108!A72),",'Row':",ROW(BCDMDT_06108!A72),",","'ColDynamic':",COLUMN(BCDMDT_06108!A77),",","'RowDynamic':",ROW(BCDMDT_06108!A77),",","'Format':'numberic'",",'Value':'",SUBSTITUTE(BCDMDT_06108!A72,"'","\'"),"','TargetCode':''}")</f>
        <v>{'SheetId':'a2932187-e619-4ed2-9814-8feb7e723b06','UId':'2247caf9-527a-45f2-9868-051041c8f364','Col':1,'Row':72,'ColDynamic':1,'RowDynamic':77,'Format':'numberic','Value':' ','TargetCode':''}</v>
      </c>
    </row>
    <row r="571" spans="1:1" x14ac:dyDescent="0.25">
      <c r="A571" t="str">
        <f>CONCATENATE("{'SheetId':'a2932187-e619-4ed2-9814-8feb7e723b06'",",","'UId':'8fde6dc1-de62-47fd-a078-ca69f816c6d9'",",'Col':",COLUMN(BCDMDT_06108!B72),",'Row':",ROW(BCDMDT_06108!B72),",","'ColDynamic':",COLUMN(BCDMDT_06108!B77),",","'RowDynamic':",ROW(BCDMDT_06108!B77),",","'Format':'string'",",'Value':'",SUBSTITUTE(BCDMDT_06108!B72,"'","\'"),"','TargetCode':''}")</f>
        <v>{'SheetId':'a2932187-e619-4ed2-9814-8feb7e723b06','UId':'8fde6dc1-de62-47fd-a078-ca69f816c6d9','Col':2,'Row':72,'ColDynamic':2,'RowDynamic':77,'Format':'string','Value':'TỔNG
TOTAL','TargetCode':''}</v>
      </c>
    </row>
    <row r="572" spans="1:1" x14ac:dyDescent="0.25">
      <c r="A572" t="str">
        <f>CONCATENATE("{'SheetId':'a2932187-e619-4ed2-9814-8feb7e723b06'",",","'UId':'5818e5cd-ba23-4f52-ac74-b6f1b74779bf'",",'Col':",COLUMN(BCDMDT_06108!C72),",'Row':",ROW(BCDMDT_06108!C72),",","'ColDynamic':",COLUMN(BCDMDT_06108!C77),",","'RowDynamic':",ROW(BCDMDT_06108!C77),",","'Format':'numberic'",",'Value':'",SUBSTITUTE(BCDMDT_06108!C72,"'","\'"),"','TargetCode':''}")</f>
        <v>{'SheetId':'a2932187-e619-4ed2-9814-8feb7e723b06','UId':'5818e5cd-ba23-4f52-ac74-b6f1b74779bf','Col':3,'Row':72,'ColDynamic':3,'RowDynamic':77,'Format':'numberic','Value':'4036','TargetCode':''}</v>
      </c>
    </row>
    <row r="573" spans="1:1" x14ac:dyDescent="0.25">
      <c r="A573" t="str">
        <f>CONCATENATE("{'SheetId':'a2932187-e619-4ed2-9814-8feb7e723b06'",",","'UId':'34f6e5b1-fff4-4db2-9e83-0341f4cc7ae1'",",'Col':",COLUMN(BCDMDT_06108!D72),",'Row':",ROW(BCDMDT_06108!D72),",","'ColDynamic':",COLUMN(BCDMDT_06108!D77),",","'RowDynamic':",ROW(BCDMDT_06108!D77),",","'Format':'numberic'",",'Value':'",SUBSTITUTE(BCDMDT_06108!D72,"'","\'"),"','TargetCode':''}")</f>
        <v>{'SheetId':'a2932187-e619-4ed2-9814-8feb7e723b06','UId':'34f6e5b1-fff4-4db2-9e83-0341f4cc7ae1','Col':4,'Row':72,'ColDynamic':4,'RowDynamic':77,'Format':'numberic','Value':' ','TargetCode':''}</v>
      </c>
    </row>
    <row r="574" spans="1:1" x14ac:dyDescent="0.25">
      <c r="A574" t="str">
        <f>CONCATENATE("{'SheetId':'a2932187-e619-4ed2-9814-8feb7e723b06'",",","'UId':'a0569ae8-5daf-4743-99c1-51c0cf4e6312'",",'Col':",COLUMN(BCDMDT_06108!E72),",'Row':",ROW(BCDMDT_06108!E72),",","'ColDynamic':",COLUMN(BCDMDT_06108!E77),",","'RowDynamic':",ROW(BCDMDT_06108!E77),",","'Format':'numberic'",",'Value':'",SUBSTITUTE(BCDMDT_06108!E72,"'","\'"),"','TargetCode':''}")</f>
        <v>{'SheetId':'a2932187-e619-4ed2-9814-8feb7e723b06','UId':'a0569ae8-5daf-4743-99c1-51c0cf4e6312','Col':5,'Row':72,'ColDynamic':5,'RowDynamic':77,'Format':'numberic','Value':' ','TargetCode':''}</v>
      </c>
    </row>
    <row r="575" spans="1:1" x14ac:dyDescent="0.25">
      <c r="A575" t="str">
        <f>CONCATENATE("{'SheetId':'a2932187-e619-4ed2-9814-8feb7e723b06'",",","'UId':'7a323f41-afea-4331-8766-d5c0033aa9bd'",",'Col':",COLUMN(BCDMDT_06108!F72),",'Row':",ROW(BCDMDT_06108!F72),",","'ColDynamic':",COLUMN(BCDMDT_06108!F77),",","'RowDynamic':",ROW(BCDMDT_06108!F77),",","'Format':'numberic'",",'Value':'",SUBSTITUTE(BCDMDT_06108!F72,"'","\'"),"','TargetCode':''}")</f>
        <v>{'SheetId':'a2932187-e619-4ed2-9814-8feb7e723b06','UId':'7a323f41-afea-4331-8766-d5c0033aa9bd','Col':6,'Row':72,'ColDynamic':6,'RowDynamic':77,'Format':'numberic','Value':' ','TargetCode':''}</v>
      </c>
    </row>
    <row r="576" spans="1:1" x14ac:dyDescent="0.25">
      <c r="A576" t="str">
        <f>CONCATENATE("{'SheetId':'a2932187-e619-4ed2-9814-8feb7e723b06'",",","'UId':'5083f33e-e79d-4c1d-a794-6a49cafbf5c0'",",'Col':",COLUMN(BCDMDT_06108!G72),",'Row':",ROW(BCDMDT_06108!G72),",","'ColDynamic':",COLUMN(BCDMDT_06108!G77),",","'RowDynamic':",ROW(BCDMDT_06108!G77),",","'Format':'numberic'",",'Value':'",SUBSTITUTE(BCDMDT_06108!G72,"'","\'"),"','TargetCode':''}")</f>
        <v>{'SheetId':'a2932187-e619-4ed2-9814-8feb7e723b06','UId':'5083f33e-e79d-4c1d-a794-6a49cafbf5c0','Col':7,'Row':72,'ColDynamic':7,'RowDynamic':77,'Format':'numberic','Value':' ','TargetCode':''}</v>
      </c>
    </row>
    <row r="577" spans="1:1" x14ac:dyDescent="0.25">
      <c r="A577" t="str">
        <f>CONCATENATE("{'SheetId':'a2932187-e619-4ed2-9814-8feb7e723b06'",",","'UId':'90e3d48e-2cdf-4041-b28a-8da0a85a96f3'",",'Col':",COLUMN(BCDMDT_06108!D73),",'Row':",ROW(BCDMDT_06108!D73),",","'Format':'numberic'",",'Value':'",SUBSTITUTE(BCDMDT_06108!D73,"'","\'"),"','TargetCode':''}")</f>
        <v>{'SheetId':'a2932187-e619-4ed2-9814-8feb7e723b06','UId':'90e3d48e-2cdf-4041-b28a-8da0a85a96f3','Col':4,'Row':73,'Format':'numberic','Value':' ','TargetCode':''}</v>
      </c>
    </row>
    <row r="578" spans="1:1" x14ac:dyDescent="0.25">
      <c r="A578" t="str">
        <f>CONCATENATE("{'SheetId':'a2932187-e619-4ed2-9814-8feb7e723b06'",",","'UId':'0e9ca474-6814-4b2e-ab5e-fbd3564c613f'",",'Col':",COLUMN(BCDMDT_06108!E73),",'Row':",ROW(BCDMDT_06108!E73),",","'Format':'numberic'",",'Value':'",SUBSTITUTE(BCDMDT_06108!E73,"'","\'"),"','TargetCode':''}")</f>
        <v>{'SheetId':'a2932187-e619-4ed2-9814-8feb7e723b06','UId':'0e9ca474-6814-4b2e-ab5e-fbd3564c613f','Col':5,'Row':73,'Format':'numberic','Value':' ','TargetCode':''}</v>
      </c>
    </row>
    <row r="579" spans="1:1" x14ac:dyDescent="0.25">
      <c r="A579" t="str">
        <f>CONCATENATE("{'SheetId':'a2932187-e619-4ed2-9814-8feb7e723b06'",",","'UId':'7151efed-242e-4316-ac22-1110ad4d1a0b'",",'Col':",COLUMN(BCDMDT_06108!F73),",'Row':",ROW(BCDMDT_06108!F73),",","'Format':'numberic'",",'Value':'",SUBSTITUTE(BCDMDT_06108!F73,"'","\'"),"','TargetCode':''}")</f>
        <v>{'SheetId':'a2932187-e619-4ed2-9814-8feb7e723b06','UId':'7151efed-242e-4316-ac22-1110ad4d1a0b','Col':6,'Row':73,'Format':'numberic','Value':' ','TargetCode':''}</v>
      </c>
    </row>
    <row r="580" spans="1:1" x14ac:dyDescent="0.25">
      <c r="A580" t="str">
        <f>CONCATENATE("{'SheetId':'a2932187-e619-4ed2-9814-8feb7e723b06'",",","'UId':'da413eba-fbc6-4547-8808-df164d52705d'",",'Col':",COLUMN(BCDMDT_06108!G73),",'Row':",ROW(BCDMDT_06108!G73),",","'Format':'numberic'",",'Value':'",SUBSTITUTE(BCDMDT_06108!G73,"'","\'"),"','TargetCode':''}")</f>
        <v>{'SheetId':'a2932187-e619-4ed2-9814-8feb7e723b06','UId':'da413eba-fbc6-4547-8808-df164d52705d','Col':7,'Row':73,'Format':'numberic','Value':' ','TargetCode':''}</v>
      </c>
    </row>
    <row r="581" spans="1:1" x14ac:dyDescent="0.25">
      <c r="A581" t="str">
        <f>CONCATENATE("{'SheetId':'a2932187-e619-4ed2-9814-8feb7e723b06'",",","'UId':'5d9f320e-f8bc-42cb-bda3-89cabb6f9ee1'",",'Col':",COLUMN(BCDMDT_06108!A77),",'Row':",ROW(BCDMDT_06108!A77),",","'ColDynamic':",COLUMN(BCDMDT_06108!A89),",","'RowDynamic':",ROW(BCDMDT_06108!A89),",","'Format':'numberic'",",'Value':'",SUBSTITUTE(BCDMDT_06108!A77,"'","\'"),"','TargetCode':''}")</f>
        <v>{'SheetId':'a2932187-e619-4ed2-9814-8feb7e723b06','UId':'5d9f320e-f8bc-42cb-bda3-89cabb6f9ee1','Col':1,'Row':77,'ColDynamic':1,'RowDynamic':89,'Format':'numberic','Value':' ','TargetCode':''}</v>
      </c>
    </row>
    <row r="582" spans="1:1" x14ac:dyDescent="0.25">
      <c r="A582" t="str">
        <f>CONCATENATE("{'SheetId':'a2932187-e619-4ed2-9814-8feb7e723b06'",",","'UId':'f3be90e5-1bbc-46fa-a081-ac63597287c5'",",'Col':",COLUMN(BCDMDT_06108!B77),",'Row':",ROW(BCDMDT_06108!B77),",","'ColDynamic':",COLUMN(BCDMDT_06108!B89),",","'RowDynamic':",ROW(BCDMDT_06108!B89),",","'Format':'string'",",'Value':'",SUBSTITUTE(BCDMDT_06108!B77,"'","\'"),"','TargetCode':''}")</f>
        <v>{'SheetId':'a2932187-e619-4ed2-9814-8feb7e723b06','UId':'f3be90e5-1bbc-46fa-a081-ac63597287c5','Col':2,'Row':77,'ColDynamic':2,'RowDynamic':89,'Format':'string','Value':'TỔNG
TOTAL','TargetCode':''}</v>
      </c>
    </row>
    <row r="583" spans="1:1" x14ac:dyDescent="0.25">
      <c r="A583" t="str">
        <f>CONCATENATE("{'SheetId':'a2932187-e619-4ed2-9814-8feb7e723b06'",",","'UId':'19c634af-b5f4-4029-9349-b1776f786404'",",'Col':",COLUMN(BCDMDT_06108!C77),",'Row':",ROW(BCDMDT_06108!C77),",","'ColDynamic':",COLUMN(BCDMDT_06108!C89),",","'RowDynamic':",ROW(BCDMDT_06108!C89),",","'Format':'numberic'",",'Value':'",SUBSTITUTE(BCDMDT_06108!C77,"'","\'"),"','TargetCode':''}")</f>
        <v>{'SheetId':'a2932187-e619-4ed2-9814-8feb7e723b06','UId':'19c634af-b5f4-4029-9349-b1776f786404','Col':3,'Row':77,'ColDynamic':3,'RowDynamic':89,'Format':'numberic','Value':'4038','TargetCode':''}</v>
      </c>
    </row>
    <row r="584" spans="1:1" x14ac:dyDescent="0.25">
      <c r="A584" t="str">
        <f>CONCATENATE("{'SheetId':'a2932187-e619-4ed2-9814-8feb7e723b06'",",","'UId':'fea04ac2-c370-48b1-91c4-e18185ebc76d'",",'Col':",COLUMN(BCDMDT_06108!D77),",'Row':",ROW(BCDMDT_06108!D77),",","'ColDynamic':",COLUMN(BCDMDT_06108!D89),",","'RowDynamic':",ROW(BCDMDT_06108!D89),",","'Format':'numberic'",",'Value':'",SUBSTITUTE(BCDMDT_06108!D77,"'","\'"),"','TargetCode':''}")</f>
        <v>{'SheetId':'a2932187-e619-4ed2-9814-8feb7e723b06','UId':'fea04ac2-c370-48b1-91c4-e18185ebc76d','Col':4,'Row':77,'ColDynamic':4,'RowDynamic':89,'Format':'numberic','Value':' ','TargetCode':''}</v>
      </c>
    </row>
    <row r="585" spans="1:1" x14ac:dyDescent="0.25">
      <c r="A585" t="str">
        <f>CONCATENATE("{'SheetId':'a2932187-e619-4ed2-9814-8feb7e723b06'",",","'UId':'9641af3c-f374-428f-8ca3-ec838d3dd3b0'",",'Col':",COLUMN(BCDMDT_06108!E77),",'Row':",ROW(BCDMDT_06108!E77),",","'ColDynamic':",COLUMN(BCDMDT_06108!E89),",","'RowDynamic':",ROW(BCDMDT_06108!E89),",","'Format':'numberic'",",'Value':'",SUBSTITUTE(BCDMDT_06108!E77,"'","\'"),"','TargetCode':''}")</f>
        <v>{'SheetId':'a2932187-e619-4ed2-9814-8feb7e723b06','UId':'9641af3c-f374-428f-8ca3-ec838d3dd3b0','Col':5,'Row':77,'ColDynamic':5,'RowDynamic':89,'Format':'numberic','Value':' ','TargetCode':''}</v>
      </c>
    </row>
    <row r="586" spans="1:1" x14ac:dyDescent="0.25">
      <c r="A586" t="str">
        <f>CONCATENATE("{'SheetId':'a2932187-e619-4ed2-9814-8feb7e723b06'",",","'UId':'6421348a-931e-4ef3-95e5-a3a59eb18e80'",",'Col':",COLUMN(BCDMDT_06108!F77),",'Row':",ROW(BCDMDT_06108!F77),",","'ColDynamic':",COLUMN(BCDMDT_06108!F89),",","'RowDynamic':",ROW(BCDMDT_06108!F89),",","'Format':'numberic'",",'Value':'",SUBSTITUTE(BCDMDT_06108!F77,"'","\'"),"','TargetCode':''}")</f>
        <v>{'SheetId':'a2932187-e619-4ed2-9814-8feb7e723b06','UId':'6421348a-931e-4ef3-95e5-a3a59eb18e80','Col':6,'Row':77,'ColDynamic':6,'RowDynamic':89,'Format':'numberic','Value':'0','TargetCode':''}</v>
      </c>
    </row>
    <row r="587" spans="1:1" x14ac:dyDescent="0.25">
      <c r="A587" t="str">
        <f>CONCATENATE("{'SheetId':'a2932187-e619-4ed2-9814-8feb7e723b06'",",","'UId':'69648bd6-7a8c-465b-8b2e-9dd5d0f63237'",",'Col':",COLUMN(BCDMDT_06108!G77),",'Row':",ROW(BCDMDT_06108!G77),",","'ColDynamic':",COLUMN(BCDMDT_06108!G89),",","'RowDynamic':",ROW(BCDMDT_06108!G89),",","'Format':'numberic'",",'Value':'",SUBSTITUTE(BCDMDT_06108!G77,"'","\'"),"','TargetCode':''}")</f>
        <v>{'SheetId':'a2932187-e619-4ed2-9814-8feb7e723b06','UId':'69648bd6-7a8c-465b-8b2e-9dd5d0f63237','Col':7,'Row':77,'ColDynamic':7,'RowDynamic':89,'Format':'numberic','Value':'0','TargetCode':''}</v>
      </c>
    </row>
    <row r="588" spans="1:1" x14ac:dyDescent="0.25">
      <c r="A588" t="str">
        <f>CONCATENATE("{'SheetId':'a2932187-e619-4ed2-9814-8feb7e723b06'",",","'UId':'e9ef1ab6-cd34-48d3-aa53-083d4f3b31ff'",",'Col':",COLUMN(BCDMDT_06108!D78),",'Row':",ROW(BCDMDT_06108!D78),",","'Format':'numberic'",",'Value':'",SUBSTITUTE(BCDMDT_06108!D78,"'","\'"),"','TargetCode':''}")</f>
        <v>{'SheetId':'a2932187-e619-4ed2-9814-8feb7e723b06','UId':'e9ef1ab6-cd34-48d3-aa53-083d4f3b31ff','Col':4,'Row':78,'Format':'numberic','Value':' ','TargetCode':''}</v>
      </c>
    </row>
    <row r="589" spans="1:1" x14ac:dyDescent="0.25">
      <c r="A589" t="str">
        <f>CONCATENATE("{'SheetId':'a2932187-e619-4ed2-9814-8feb7e723b06'",",","'UId':'4515deae-2bf2-4621-9862-fa4e03eb290a'",",'Col':",COLUMN(BCDMDT_06108!E78),",'Row':",ROW(BCDMDT_06108!E78),",","'Format':'numberic'",",'Value':'",SUBSTITUTE(BCDMDT_06108!E78,"'","\'"),"','TargetCode':''}")</f>
        <v>{'SheetId':'a2932187-e619-4ed2-9814-8feb7e723b06','UId':'4515deae-2bf2-4621-9862-fa4e03eb290a','Col':5,'Row':78,'Format':'numberic','Value':' ','TargetCode':''}</v>
      </c>
    </row>
    <row r="590" spans="1:1" x14ac:dyDescent="0.25">
      <c r="A590" t="str">
        <f>CONCATENATE("{'SheetId':'a2932187-e619-4ed2-9814-8feb7e723b06'",",","'UId':'66a36cff-9e02-4226-b7d1-6b09594f7631'",",'Col':",COLUMN(BCDMDT_06108!F78),",'Row':",ROW(BCDMDT_06108!F78),",","'Format':'numberic'",",'Value':'",SUBSTITUTE(BCDMDT_06108!F78,"'","\'"),"','TargetCode':''}")</f>
        <v>{'SheetId':'a2932187-e619-4ed2-9814-8feb7e723b06','UId':'66a36cff-9e02-4226-b7d1-6b09594f7631','Col':6,'Row':78,'Format':'numberic','Value':'85462405680','TargetCode':''}</v>
      </c>
    </row>
    <row r="591" spans="1:1" x14ac:dyDescent="0.25">
      <c r="A591" t="str">
        <f>CONCATENATE("{'SheetId':'a2932187-e619-4ed2-9814-8feb7e723b06'",",","'UId':'d781cc19-382f-4e2e-a341-22ce4f71d558'",",'Col':",COLUMN(BCDMDT_06108!G78),",'Row':",ROW(BCDMDT_06108!G78),",","'Format':'numberic'",",'Value':'",SUBSTITUTE(BCDMDT_06108!G78,"'","\'"),"','TargetCode':''}")</f>
        <v>{'SheetId':'a2932187-e619-4ed2-9814-8feb7e723b06','UId':'d781cc19-382f-4e2e-a341-22ce4f71d558','Col':7,'Row':78,'Format':'numberic','Value':'0.9905','TargetCode':''}</v>
      </c>
    </row>
    <row r="592" spans="1:1" x14ac:dyDescent="0.25">
      <c r="A592" t="str">
        <f>CONCATENATE("{'SheetId':'a2932187-e619-4ed2-9814-8feb7e723b06'",",","'UId':'31293d91-4ba4-49f4-b598-5c90518e020b'",",'Col':",COLUMN(BCDMDT_06108!D79),",'Row':",ROW(BCDMDT_06108!D79),",","'Format':'numberic'",",'Value':'",SUBSTITUTE(BCDMDT_06108!D79,"'","\'"),"','TargetCode':''}")</f>
        <v>{'SheetId':'a2932187-e619-4ed2-9814-8feb7e723b06','UId':'31293d91-4ba4-49f4-b598-5c90518e020b','Col':4,'Row':79,'Format':'numberic','Value':' ','TargetCode':''}</v>
      </c>
    </row>
    <row r="593" spans="1:1" x14ac:dyDescent="0.25">
      <c r="A593" t="str">
        <f>CONCATENATE("{'SheetId':'a2932187-e619-4ed2-9814-8feb7e723b06'",",","'UId':'cb19b436-d74e-4fac-b0df-905230236acd'",",'Col':",COLUMN(BCDMDT_06108!E79),",'Row':",ROW(BCDMDT_06108!E79),",","'Format':'numberic'",",'Value':'",SUBSTITUTE(BCDMDT_06108!E79,"'","\'"),"','TargetCode':''}")</f>
        <v>{'SheetId':'a2932187-e619-4ed2-9814-8feb7e723b06','UId':'cb19b436-d74e-4fac-b0df-905230236acd','Col':5,'Row':79,'Format':'numberic','Value':' ','TargetCode':''}</v>
      </c>
    </row>
    <row r="594" spans="1:1" x14ac:dyDescent="0.25">
      <c r="A594" t="str">
        <f>CONCATENATE("{'SheetId':'a2932187-e619-4ed2-9814-8feb7e723b06'",",","'UId':'9d197bac-b275-4192-b8e0-25ee0b4119a8'",",'Col':",COLUMN(BCDMDT_06108!F79),",'Row':",ROW(BCDMDT_06108!F79),",","'Format':'numberic'",",'Value':'",SUBSTITUTE(BCDMDT_06108!F79,"'","\'"),"','TargetCode':''}")</f>
        <v>{'SheetId':'a2932187-e619-4ed2-9814-8feb7e723b06','UId':'9d197bac-b275-4192-b8e0-25ee0b4119a8','Col':6,'Row':79,'Format':'numberic','Value':' ','TargetCode':''}</v>
      </c>
    </row>
    <row r="595" spans="1:1" x14ac:dyDescent="0.25">
      <c r="A595" t="str">
        <f>CONCATENATE("{'SheetId':'a2932187-e619-4ed2-9814-8feb7e723b06'",",","'UId':'9ed94af2-b2c4-4c05-99d9-dfeb245e0e12'",",'Col':",COLUMN(BCDMDT_06108!G79),",'Row':",ROW(BCDMDT_06108!G79),",","'Format':'numberic'",",'Value':'",SUBSTITUTE(BCDMDT_06108!G79,"'","\'"),"','TargetCode':''}")</f>
        <v>{'SheetId':'a2932187-e619-4ed2-9814-8feb7e723b06','UId':'9ed94af2-b2c4-4c05-99d9-dfeb245e0e12','Col':7,'Row':79,'Format':'numberic','Value':' ','TargetCode':''}</v>
      </c>
    </row>
    <row r="596" spans="1:1" x14ac:dyDescent="0.25">
      <c r="A596" t="str">
        <f>CONCATENATE("{'SheetId':'a2932187-e619-4ed2-9814-8feb7e723b06'",",","'UId':'a609eb11-6290-4977-aa71-ede9df8f4597'",",'Col':",COLUMN(BCDMDT_06108!A88),",'Row':",ROW(BCDMDT_06108!A88),",","'ColDynamic':",COLUMN(BCDMDT_06108!A95),",","'RowDynamic':",ROW(BCDMDT_06108!A95),",","'Format':'numberic'",",'Value':'",SUBSTITUTE(BCDMDT_06108!A88,"'","\'"),"','TargetCode':''}")</f>
        <v>{'SheetId':'a2932187-e619-4ed2-9814-8feb7e723b06','UId':'a609eb11-6290-4977-aa71-ede9df8f4597','Col':1,'Row':88,'ColDynamic':1,'RowDynamic':95,'Format':'numberic','Value':' ','TargetCode':''}</v>
      </c>
    </row>
    <row r="597" spans="1:1" x14ac:dyDescent="0.25">
      <c r="A597" t="str">
        <f>CONCATENATE("{'SheetId':'a2932187-e619-4ed2-9814-8feb7e723b06'",",","'UId':'ad0b4d86-f4dd-4295-8f55-5bb57f0e9302'",",'Col':",COLUMN(BCDMDT_06108!B88),",'Row':",ROW(BCDMDT_06108!B88),",","'ColDynamic':",COLUMN(BCDMDT_06108!B95),",","'RowDynamic':",ROW(BCDMDT_06108!B95),",","'Format':'string'",",'Value':'",SUBSTITUTE(BCDMDT_06108!B88,"'","\'"),"','TargetCode':''}")</f>
        <v>{'SheetId':'a2932187-e619-4ed2-9814-8feb7e723b06','UId':'ad0b4d86-f4dd-4295-8f55-5bb57f0e9302','Col':2,'Row':88,'ColDynamic':2,'RowDynamic':95,'Format':'string','Value':'TỔNG
TOTAL','TargetCode':''}</v>
      </c>
    </row>
    <row r="598" spans="1:1" x14ac:dyDescent="0.25">
      <c r="A598" t="str">
        <f>CONCATENATE("{'SheetId':'a2932187-e619-4ed2-9814-8feb7e723b06'",",","'UId':'e11b9fda-3c4b-4035-99c0-1ce7f355e4c0'",",'Col':",COLUMN(BCDMDT_06108!C88),",'Row':",ROW(BCDMDT_06108!C88),",","'ColDynamic':",COLUMN(BCDMDT_06108!C95),",","'RowDynamic':",ROW(BCDMDT_06108!C95),",","'Format':'numberic'",",'Value':'",SUBSTITUTE(BCDMDT_06108!C88,"'","\'"),"','TargetCode':''}")</f>
        <v>{'SheetId':'a2932187-e619-4ed2-9814-8feb7e723b06','UId':'e11b9fda-3c4b-4035-99c0-1ce7f355e4c0','Col':3,'Row':88,'ColDynamic':3,'RowDynamic':95,'Format':'numberic','Value':'4041','TargetCode':''}</v>
      </c>
    </row>
    <row r="599" spans="1:1" x14ac:dyDescent="0.25">
      <c r="A599" t="str">
        <f>CONCATENATE("{'SheetId':'a2932187-e619-4ed2-9814-8feb7e723b06'",",","'UId':'87da5783-3e59-4b30-b07d-a0bc5e29c8a3'",",'Col':",COLUMN(BCDMDT_06108!D88),",'Row':",ROW(BCDMDT_06108!D88),",","'ColDynamic':",COLUMN(BCDMDT_06108!D95),",","'RowDynamic':",ROW(BCDMDT_06108!D95),",","'Format':'numberic'",",'Value':'",SUBSTITUTE(BCDMDT_06108!D88,"'","\'"),"','TargetCode':''}")</f>
        <v>{'SheetId':'a2932187-e619-4ed2-9814-8feb7e723b06','UId':'87da5783-3e59-4b30-b07d-a0bc5e29c8a3','Col':4,'Row':88,'ColDynamic':4,'RowDynamic':95,'Format':'numberic','Value':' ','TargetCode':''}</v>
      </c>
    </row>
    <row r="600" spans="1:1" x14ac:dyDescent="0.25">
      <c r="A600" t="str">
        <f>CONCATENATE("{'SheetId':'a2932187-e619-4ed2-9814-8feb7e723b06'",",","'UId':'4627ac2d-f7de-4da4-a3c0-421f92671e49'",",'Col':",COLUMN(BCDMDT_06108!E88),",'Row':",ROW(BCDMDT_06108!E88),",","'ColDynamic':",COLUMN(BCDMDT_06108!E95),",","'RowDynamic':",ROW(BCDMDT_06108!E95),",","'Format':'numberic'",",'Value':'",SUBSTITUTE(BCDMDT_06108!E88,"'","\'"),"','TargetCode':''}")</f>
        <v>{'SheetId':'a2932187-e619-4ed2-9814-8feb7e723b06','UId':'4627ac2d-f7de-4da4-a3c0-421f92671e49','Col':5,'Row':88,'ColDynamic':5,'RowDynamic':95,'Format':'numberic','Value':' ','TargetCode':''}</v>
      </c>
    </row>
    <row r="601" spans="1:1" x14ac:dyDescent="0.25">
      <c r="A601" t="str">
        <f>CONCATENATE("{'SheetId':'a2932187-e619-4ed2-9814-8feb7e723b06'",",","'UId':'a2b53288-e08a-4baa-bf8e-e6277726ebaa'",",'Col':",COLUMN(BCDMDT_06108!F88),",'Row':",ROW(BCDMDT_06108!F88),",","'ColDynamic':",COLUMN(BCDMDT_06108!F95),",","'RowDynamic':",ROW(BCDMDT_06108!F95),",","'Format':'numberic'",",'Value':'",SUBSTITUTE(BCDMDT_06108!F88,"'","\'"),"','TargetCode':''}")</f>
        <v>{'SheetId':'a2932187-e619-4ed2-9814-8feb7e723b06','UId':'a2b53288-e08a-4baa-bf8e-e6277726ebaa','Col':6,'Row':88,'ColDynamic':6,'RowDynamic':95,'Format':'numberic','Value':'75083088','TargetCode':''}</v>
      </c>
    </row>
    <row r="602" spans="1:1" x14ac:dyDescent="0.25">
      <c r="A602" t="str">
        <f>CONCATENATE("{'SheetId':'a2932187-e619-4ed2-9814-8feb7e723b06'",",","'UId':'bbc94cfc-037d-4df3-b008-a3db3b88f549'",",'Col':",COLUMN(BCDMDT_06108!G88),",'Row':",ROW(BCDMDT_06108!G88),",","'ColDynamic':",COLUMN(BCDMDT_06108!G95),",","'RowDynamic':",ROW(BCDMDT_06108!G95),",","'Format':'numberic'",",'Value':'",SUBSTITUTE(BCDMDT_06108!G88,"'","\'"),"','TargetCode':''}")</f>
        <v>{'SheetId':'a2932187-e619-4ed2-9814-8feb7e723b06','UId':'bbc94cfc-037d-4df3-b008-a3db3b88f549','Col':7,'Row':88,'ColDynamic':7,'RowDynamic':95,'Format':'numberic','Value':'0.0009','TargetCode':''}</v>
      </c>
    </row>
    <row r="603" spans="1:1" x14ac:dyDescent="0.25">
      <c r="A603" t="str">
        <f>CONCATENATE("{'SheetId':'a2932187-e619-4ed2-9814-8feb7e723b06'",",","'UId':'db17f282-3b41-4aff-af74-13af34bdc12e'",",'Col':",COLUMN(BCDMDT_06108!D89),",'Row':",ROW(BCDMDT_06108!D89),",","'Format':'numberic'",",'Value':'",SUBSTITUTE(BCDMDT_06108!D89,"'","\'"),"','TargetCode':''}")</f>
        <v>{'SheetId':'a2932187-e619-4ed2-9814-8feb7e723b06','UId':'db17f282-3b41-4aff-af74-13af34bdc12e','Col':4,'Row':89,'Format':'numberic','Value':' ','TargetCode':''}</v>
      </c>
    </row>
    <row r="604" spans="1:1" x14ac:dyDescent="0.25">
      <c r="A604" t="str">
        <f>CONCATENATE("{'SheetId':'a2932187-e619-4ed2-9814-8feb7e723b06'",",","'UId':'e30d9a6b-80d4-4603-b94b-799d40ea9bf9'",",'Col':",COLUMN(BCDMDT_06108!E89),",'Row':",ROW(BCDMDT_06108!E89),",","'Format':'numberic'",",'Value':'",SUBSTITUTE(BCDMDT_06108!E89,"'","\'"),"','TargetCode':''}")</f>
        <v>{'SheetId':'a2932187-e619-4ed2-9814-8feb7e723b06','UId':'e30d9a6b-80d4-4603-b94b-799d40ea9bf9','Col':5,'Row':89,'Format':'numberic','Value':' ','TargetCode':''}</v>
      </c>
    </row>
    <row r="605" spans="1:1" x14ac:dyDescent="0.25">
      <c r="A605" t="str">
        <f>CONCATENATE("{'SheetId':'a2932187-e619-4ed2-9814-8feb7e723b06'",",","'UId':'1f9b76f6-c642-404e-81f5-338cebb3bb79'",",'Col':",COLUMN(BCDMDT_06108!F89),",'Row':",ROW(BCDMDT_06108!F89),",","'Format':'numberic'",",'Value':'",SUBSTITUTE(BCDMDT_06108!F89,"'","\'"),"','TargetCode':''}")</f>
        <v>{'SheetId':'a2932187-e619-4ed2-9814-8feb7e723b06','UId':'1f9b76f6-c642-404e-81f5-338cebb3bb79','Col':6,'Row':89,'Format':'numberic','Value':' ','TargetCode':''}</v>
      </c>
    </row>
    <row r="606" spans="1:1" x14ac:dyDescent="0.25">
      <c r="A606" t="str">
        <f>CONCATENATE("{'SheetId':'a2932187-e619-4ed2-9814-8feb7e723b06'",",","'UId':'0084b033-e072-42f8-8d0c-3f4e0a818b7d'",",'Col':",COLUMN(BCDMDT_06108!G89),",'Row':",ROW(BCDMDT_06108!G89),",","'Format':'numberic'",",'Value':'",SUBSTITUTE(BCDMDT_06108!G89,"'","\'"),"','TargetCode':''}")</f>
        <v>{'SheetId':'a2932187-e619-4ed2-9814-8feb7e723b06','UId':'0084b033-e072-42f8-8d0c-3f4e0a818b7d','Col':7,'Row':89,'Format':'numberic','Value':' ','TargetCode':''}</v>
      </c>
    </row>
    <row r="607" spans="1:1" x14ac:dyDescent="0.25">
      <c r="A607" t="str">
        <f>CONCATENATE("{'SheetId':'a2932187-e619-4ed2-9814-8feb7e723b06'",",","'UId':'7e574bec-a065-4a4f-b47a-64853062022a'",",'Col':",COLUMN(BCDMDT_06108!D90),",'Row':",ROW(BCDMDT_06108!D90),",","'Format':'numberic'",",'Value':'",SUBSTITUTE(BCDMDT_06108!D90,"'","\'"),"','TargetCode':''}")</f>
        <v>{'SheetId':'a2932187-e619-4ed2-9814-8feb7e723b06','UId':'7e574bec-a065-4a4f-b47a-64853062022a','Col':4,'Row':90,'Format':'numberic','Value':' ','TargetCode':''}</v>
      </c>
    </row>
    <row r="608" spans="1:1" x14ac:dyDescent="0.25">
      <c r="A608" t="str">
        <f>CONCATENATE("{'SheetId':'a2932187-e619-4ed2-9814-8feb7e723b06'",",","'UId':'99c9ae13-eb35-424d-8e9b-c24ab057472c'",",'Col':",COLUMN(BCDMDT_06108!E90),",'Row':",ROW(BCDMDT_06108!E90),",","'Format':'numberic'",",'Value':'",SUBSTITUTE(BCDMDT_06108!E90,"'","\'"),"','TargetCode':''}")</f>
        <v>{'SheetId':'a2932187-e619-4ed2-9814-8feb7e723b06','UId':'99c9ae13-eb35-424d-8e9b-c24ab057472c','Col':5,'Row':90,'Format':'numberic','Value':' ','TargetCode':''}</v>
      </c>
    </row>
    <row r="609" spans="1:1" x14ac:dyDescent="0.25">
      <c r="A609" t="str">
        <f>CONCATENATE("{'SheetId':'a2932187-e619-4ed2-9814-8feb7e723b06'",",","'UId':'03e34d6c-fce5-473e-aae2-8f2eb8fcf929'",",'Col':",COLUMN(BCDMDT_06108!F90),",'Row':",ROW(BCDMDT_06108!F90),",","'Format':'numberic'",",'Value':'",SUBSTITUTE(BCDMDT_06108!F90,"'","\'"),"','TargetCode':''}")</f>
        <v>{'SheetId':'a2932187-e619-4ed2-9814-8feb7e723b06','UId':'03e34d6c-fce5-473e-aae2-8f2eb8fcf929','Col':6,'Row':90,'Format':'numberic','Value':'740552135','TargetCode':''}</v>
      </c>
    </row>
    <row r="610" spans="1:1" x14ac:dyDescent="0.25">
      <c r="A610" t="str">
        <f>CONCATENATE("{'SheetId':'a2932187-e619-4ed2-9814-8feb7e723b06'",",","'UId':'d0c2e3db-69c4-4919-a2c3-896d30cc2759'",",'Col':",COLUMN(BCDMDT_06108!G90),",'Row':",ROW(BCDMDT_06108!G90),",","'Format':'numberic'",",'Value':'",SUBSTITUTE(BCDMDT_06108!G90,"'","\'"),"','TargetCode':''}")</f>
        <v>{'SheetId':'a2932187-e619-4ed2-9814-8feb7e723b06','UId':'d0c2e3db-69c4-4919-a2c3-896d30cc2759','Col':7,'Row':90,'Format':'numberic','Value':'0.0086','TargetCode':''}</v>
      </c>
    </row>
    <row r="611" spans="1:1" x14ac:dyDescent="0.25">
      <c r="A611" t="str">
        <f>CONCATENATE("{'SheetId':'a2932187-e619-4ed2-9814-8feb7e723b06'",",","'UId':'27355f3c-bc8b-4cad-8126-33b93514f54d'",",'Col':",COLUMN(BCDMDT_06108!A92),",'Row':",ROW(BCDMDT_06108!A92),",","'ColDynamic':",COLUMN(BCDMDT_06108!A91),",","'RowDynamic':",ROW(BCDMDT_06108!A91),",","'Format':'string'",",'Value':'",SUBSTITUTE(BCDMDT_06108!A92,"'","\'"),"','TargetCode':''}")</f>
        <v>{'SheetId':'a2932187-e619-4ed2-9814-8feb7e723b06','UId':'27355f3c-bc8b-4cad-8126-33b93514f54d','Col':1,'Row':92,'ColDynamic':1,'RowDynamic':91,'Format':'string','Value':'2','TargetCode':''}</v>
      </c>
    </row>
    <row r="612" spans="1:1" x14ac:dyDescent="0.25">
      <c r="A612" t="str">
        <f>CONCATENATE("{'SheetId':'a2932187-e619-4ed2-9814-8feb7e723b06'",",","'UId':'0c371542-7b03-4224-a05d-4252cdcf834a'",",'Col':",COLUMN(BCDMDT_06108!B92),",'Row':",ROW(BCDMDT_06108!B92),",","'ColDynamic':",COLUMN(BCDMDT_06108!B91),",","'RowDynamic':",ROW(BCDMDT_06108!B91),",","'Format':'string'",",'Value':'",SUBSTITUTE(BCDMDT_06108!B92,"'","\'"),"','TargetCode':''}")</f>
        <v>{'SheetId':'a2932187-e619-4ed2-9814-8feb7e723b06','UId':'0c371542-7b03-4224-a05d-4252cdcf834a','Col':2,'Row':92,'ColDynamic':2,'RowDynamic':91,'Format':'string','Value':'Chứng chỉ tiền gửi 
Certificates of deposit','TargetCode':''}</v>
      </c>
    </row>
    <row r="613" spans="1:1" x14ac:dyDescent="0.25">
      <c r="A613" t="str">
        <f>CONCATENATE("{'SheetId':'a2932187-e619-4ed2-9814-8feb7e723b06'",",","'UId':'f3f01136-1dd1-4a10-b0a2-86980d0f395e'",",'Col':",COLUMN(BCDMDT_06108!C92),",'Row':",ROW(BCDMDT_06108!C92),",","'ColDynamic':",COLUMN(BCDMDT_06108!C91),",","'RowDynamic':",ROW(BCDMDT_06108!C91),",","'Format':'string'",",'Value':'",SUBSTITUTE(BCDMDT_06108!C92,"'","\'"),"','TargetCode':''}")</f>
        <v>{'SheetId':'a2932187-e619-4ed2-9814-8feb7e723b06','UId':'f3f01136-1dd1-4a10-b0a2-86980d0f395e','Col':3,'Row':92,'ColDynamic':3,'RowDynamic':91,'Format':'string','Value':'4044','TargetCode':''}</v>
      </c>
    </row>
    <row r="614" spans="1:1" x14ac:dyDescent="0.25">
      <c r="A614" t="str">
        <f>CONCATENATE("{'SheetId':'a2932187-e619-4ed2-9814-8feb7e723b06'",",","'UId':'4bd7d581-1170-46db-acbd-dc1220bcd1ef'",",'Col':",COLUMN(BCDMDT_06108!D92),",'Row':",ROW(BCDMDT_06108!D92),",","'ColDynamic':",COLUMN(BCDMDT_06108!D91),",","'RowDynamic':",ROW(BCDMDT_06108!D91),",","'Format':'numberic'",",'Value':'",SUBSTITUTE(BCDMDT_06108!D92,"'","\'"),"','TargetCode':''}")</f>
        <v>{'SheetId':'a2932187-e619-4ed2-9814-8feb7e723b06','UId':'4bd7d581-1170-46db-acbd-dc1220bcd1ef','Col':4,'Row':92,'ColDynamic':4,'RowDynamic':91,'Format':'numberic','Value':' ','TargetCode':''}</v>
      </c>
    </row>
    <row r="615" spans="1:1" x14ac:dyDescent="0.25">
      <c r="A615" t="str">
        <f>CONCATENATE("{'SheetId':'a2932187-e619-4ed2-9814-8feb7e723b06'",",","'UId':'28f3f60e-90fe-401d-81e2-e59c75141b1f'",",'Col':",COLUMN(BCDMDT_06108!E92),",'Row':",ROW(BCDMDT_06108!E92),",","'ColDynamic':",COLUMN(BCDMDT_06108!E91),",","'RowDynamic':",ROW(BCDMDT_06108!E91),",","'Format':'numberic'",",'Value':'",SUBSTITUTE(BCDMDT_06108!E92,"'","\'"),"','TargetCode':''}")</f>
        <v>{'SheetId':'a2932187-e619-4ed2-9814-8feb7e723b06','UId':'28f3f60e-90fe-401d-81e2-e59c75141b1f','Col':5,'Row':92,'ColDynamic':5,'RowDynamic':91,'Format':'numberic','Value':' ','TargetCode':''}</v>
      </c>
    </row>
    <row r="616" spans="1:1" x14ac:dyDescent="0.25">
      <c r="A616" t="str">
        <f>CONCATENATE("{'SheetId':'a2932187-e619-4ed2-9814-8feb7e723b06'",",","'UId':'158aa70e-a691-4aee-ba56-c602dbe19d27'",",'Col':",COLUMN(BCDMDT_06108!F92),",'Row':",ROW(BCDMDT_06108!F92),",","'ColDynamic':",COLUMN(BCDMDT_06108!F91),",","'RowDynamic':",ROW(BCDMDT_06108!F91),",","'Format':'numberic'",",'Value':'",SUBSTITUTE(BCDMDT_06108!F92,"'","\'"),"','TargetCode':''}")</f>
        <v>{'SheetId':'a2932187-e619-4ed2-9814-8feb7e723b06','UId':'158aa70e-a691-4aee-ba56-c602dbe19d27','Col':6,'Row':92,'ColDynamic':6,'RowDynamic':91,'Format':'numberic','Value':' ','TargetCode':''}</v>
      </c>
    </row>
    <row r="617" spans="1:1" x14ac:dyDescent="0.25">
      <c r="A617" t="str">
        <f>CONCATENATE("{'SheetId':'a2932187-e619-4ed2-9814-8feb7e723b06'",",","'UId':'fcee5534-ffc5-43dc-80a1-310e16e70325'",",'Col':",COLUMN(BCDMDT_06108!G92),",'Row':",ROW(BCDMDT_06108!G92),",","'ColDynamic':",COLUMN(BCDMDT_06108!G91),",","'RowDynamic':",ROW(BCDMDT_06108!G91),",","'Format':'numberic'",",'Value':'",SUBSTITUTE(BCDMDT_06108!G92,"'","\'"),"','TargetCode':''}")</f>
        <v>{'SheetId':'a2932187-e619-4ed2-9814-8feb7e723b06','UId':'fcee5534-ffc5-43dc-80a1-310e16e70325','Col':7,'Row':92,'ColDynamic':7,'RowDynamic':91,'Format':'numberic','Value':' ','TargetCode':''}</v>
      </c>
    </row>
    <row r="618" spans="1:1" x14ac:dyDescent="0.25">
      <c r="A618" t="str">
        <f>CONCATENATE("{'SheetId':'a2932187-e619-4ed2-9814-8feb7e723b06'",",","'UId':'28e11681-902d-4c14-9a71-841c2aa59478'",",'Col':",COLUMN(BCDMDT_06108!A94),",'Row':",ROW(BCDMDT_06108!A94),",","'ColDynamic':",COLUMN(BCDMDT_06108!A93),",","'RowDynamic':",ROW(BCDMDT_06108!A93),",","'Format':'string'",",'Value':'",SUBSTITUTE(BCDMDT_06108!A94,"'","\'"),"','TargetCode':''}")</f>
        <v>{'SheetId':'a2932187-e619-4ed2-9814-8feb7e723b06','UId':'28e11681-902d-4c14-9a71-841c2aa59478','Col':1,'Row':94,'ColDynamic':1,'RowDynamic':93,'Format':'string','Value':'3','TargetCode':''}</v>
      </c>
    </row>
    <row r="619" spans="1:1" x14ac:dyDescent="0.25">
      <c r="A619" t="str">
        <f>CONCATENATE("{'SheetId':'a2932187-e619-4ed2-9814-8feb7e723b06'",",","'UId':'1caa87f4-887d-4d51-9e72-e4206001d72c'",",'Col':",COLUMN(BCDMDT_06108!B94),",'Row':",ROW(BCDMDT_06108!B94),",","'ColDynamic':",COLUMN(BCDMDT_06108!B93),",","'RowDynamic':",ROW(BCDMDT_06108!B93),",","'Format':'string'",",'Value':'",SUBSTITUTE(BCDMDT_06108!B94,"'","\'"),"','TargetCode':''}")</f>
        <v>{'SheetId':'a2932187-e619-4ed2-9814-8feb7e723b06','UId':'1caa87f4-887d-4d51-9e72-e4206001d72c','Col':2,'Row':94,'ColDynamic':2,'RowDynamic':93,'Format':'string','Value':'Công cụ chuyển nhượng…
Transferable instruments…','TargetCode':''}</v>
      </c>
    </row>
    <row r="620" spans="1:1" x14ac:dyDescent="0.25">
      <c r="A620" t="str">
        <f>CONCATENATE("{'SheetId':'a2932187-e619-4ed2-9814-8feb7e723b06'",",","'UId':'b246f025-3b0f-45af-8b17-44f2278f4e16'",",'Col':",COLUMN(BCDMDT_06108!C94),",'Row':",ROW(BCDMDT_06108!C94),",","'ColDynamic':",COLUMN(BCDMDT_06108!C93),",","'RowDynamic':",ROW(BCDMDT_06108!C93),",","'Format':'string'",",'Value':'",SUBSTITUTE(BCDMDT_06108!C94,"'","\'"),"','TargetCode':''}")</f>
        <v>{'SheetId':'a2932187-e619-4ed2-9814-8feb7e723b06','UId':'b246f025-3b0f-45af-8b17-44f2278f4e16','Col':3,'Row':94,'ColDynamic':3,'RowDynamic':93,'Format':'string','Value':'4045','TargetCode':''}</v>
      </c>
    </row>
    <row r="621" spans="1:1" x14ac:dyDescent="0.25">
      <c r="A621" t="str">
        <f>CONCATENATE("{'SheetId':'a2932187-e619-4ed2-9814-8feb7e723b06'",",","'UId':'f873f190-b8f6-49aa-a7f9-342e3bfd43f2'",",'Col':",COLUMN(BCDMDT_06108!D94),",'Row':",ROW(BCDMDT_06108!D94),",","'ColDynamic':",COLUMN(BCDMDT_06108!D93),",","'RowDynamic':",ROW(BCDMDT_06108!D93),",","'Format':'numberic'",",'Value':'",SUBSTITUTE(BCDMDT_06108!D94,"'","\'"),"','TargetCode':''}")</f>
        <v>{'SheetId':'a2932187-e619-4ed2-9814-8feb7e723b06','UId':'f873f190-b8f6-49aa-a7f9-342e3bfd43f2','Col':4,'Row':94,'ColDynamic':4,'RowDynamic':93,'Format':'numberic','Value':' ','TargetCode':''}</v>
      </c>
    </row>
    <row r="622" spans="1:1" x14ac:dyDescent="0.25">
      <c r="A622" t="str">
        <f>CONCATENATE("{'SheetId':'a2932187-e619-4ed2-9814-8feb7e723b06'",",","'UId':'3d56f3f4-a7bc-40cf-9fc6-0da4edd971c2'",",'Col':",COLUMN(BCDMDT_06108!E94),",'Row':",ROW(BCDMDT_06108!E94),",","'ColDynamic':",COLUMN(BCDMDT_06108!E93),",","'RowDynamic':",ROW(BCDMDT_06108!E93),",","'Format':'numberic'",",'Value':'",SUBSTITUTE(BCDMDT_06108!E94,"'","\'"),"','TargetCode':''}")</f>
        <v>{'SheetId':'a2932187-e619-4ed2-9814-8feb7e723b06','UId':'3d56f3f4-a7bc-40cf-9fc6-0da4edd971c2','Col':5,'Row':94,'ColDynamic':5,'RowDynamic':93,'Format':'numberic','Value':' ','TargetCode':''}</v>
      </c>
    </row>
    <row r="623" spans="1:1" x14ac:dyDescent="0.25">
      <c r="A623" t="str">
        <f>CONCATENATE("{'SheetId':'a2932187-e619-4ed2-9814-8feb7e723b06'",",","'UId':'d8e7f3bc-b115-41ea-9ccc-556c39751bd0'",",'Col':",COLUMN(BCDMDT_06108!F94),",'Row':",ROW(BCDMDT_06108!F94),",","'ColDynamic':",COLUMN(BCDMDT_06108!F93),",","'RowDynamic':",ROW(BCDMDT_06108!F93),",","'Format':'numberic'",",'Value':'",SUBSTITUTE(BCDMDT_06108!F94,"'","\'"),"','TargetCode':''}")</f>
        <v>{'SheetId':'a2932187-e619-4ed2-9814-8feb7e723b06','UId':'d8e7f3bc-b115-41ea-9ccc-556c39751bd0','Col':6,'Row':94,'ColDynamic':6,'RowDynamic':93,'Format':'numberic','Value':' ','TargetCode':''}</v>
      </c>
    </row>
    <row r="624" spans="1:1" x14ac:dyDescent="0.25">
      <c r="A624" t="str">
        <f>CONCATENATE("{'SheetId':'a2932187-e619-4ed2-9814-8feb7e723b06'",",","'UId':'d62e9b27-ee29-40e0-a96f-cd1929d1d97b'",",'Col':",COLUMN(BCDMDT_06108!G94),",'Row':",ROW(BCDMDT_06108!G94),",","'ColDynamic':",COLUMN(BCDMDT_06108!G93),",","'RowDynamic':",ROW(BCDMDT_06108!G93),",","'Format':'numberic'",",'Value':'",SUBSTITUTE(BCDMDT_06108!G94,"'","\'"),"','TargetCode':''}")</f>
        <v>{'SheetId':'a2932187-e619-4ed2-9814-8feb7e723b06','UId':'d62e9b27-ee29-40e0-a96f-cd1929d1d97b','Col':7,'Row':94,'ColDynamic':7,'RowDynamic':93,'Format':'numberic','Value':' ','TargetCode':''}</v>
      </c>
    </row>
    <row r="625" spans="1:1" x14ac:dyDescent="0.25">
      <c r="A625" t="str">
        <f>CONCATENATE("{'SheetId':'a2932187-e619-4ed2-9814-8feb7e723b06'",",","'UId':'b3a8509f-17a1-40d9-b991-3b1c69a45383'",",'Col':",COLUMN(BCDMDT_06108!A96),",'Row':",ROW(BCDMDT_06108!A96),",","'ColDynamic':",COLUMN(BCDMDT_06108!A95),",","'RowDynamic':",ROW(BCDMDT_06108!A95),",","'Format':'string'",",'Value':'",SUBSTITUTE(BCDMDT_06108!A96,"'","\'"),"','TargetCode':''}")</f>
        <v>{'SheetId':'a2932187-e619-4ed2-9814-8feb7e723b06','UId':'b3a8509f-17a1-40d9-b991-3b1c69a45383','Col':1,'Row':96,'ColDynamic':1,'RowDynamic':95,'Format':'string','Value':' ','TargetCode':''}</v>
      </c>
    </row>
    <row r="626" spans="1:1" x14ac:dyDescent="0.25">
      <c r="A626" t="str">
        <f>CONCATENATE("{'SheetId':'a2932187-e619-4ed2-9814-8feb7e723b06'",",","'UId':'42689e77-eabf-4744-9159-6ad4a68b925c'",",'Col':",COLUMN(BCDMDT_06108!B96),",'Row':",ROW(BCDMDT_06108!B96),",","'ColDynamic':",COLUMN(BCDMDT_06108!B95),",","'RowDynamic':",ROW(BCDMDT_06108!B95),",","'Format':'string'",",'Value':'",SUBSTITUTE(BCDMDT_06108!B96,"'","\'"),"','TargetCode':''}")</f>
        <v>{'SheetId':'a2932187-e619-4ed2-9814-8feb7e723b06','UId':'42689e77-eabf-4744-9159-6ad4a68b925c','Col':2,'Row':96,'ColDynamic':2,'RowDynamic':95,'Format':'string','Value':'TỔNG
TOTAL','TargetCode':''}</v>
      </c>
    </row>
    <row r="627" spans="1:1" x14ac:dyDescent="0.25">
      <c r="A627" t="str">
        <f>CONCATENATE("{'SheetId':'a2932187-e619-4ed2-9814-8feb7e723b06'",",","'UId':'d5f225a4-7bd7-42f0-a62c-ff03cbb91810'",",'Col':",COLUMN(BCDMDT_06108!C96),",'Row':",ROW(BCDMDT_06108!C96),",","'ColDynamic':",COLUMN(BCDMDT_06108!C95),",","'RowDynamic':",ROW(BCDMDT_06108!C95),",","'Format':'string'",",'Value':'",SUBSTITUTE(BCDMDT_06108!C96,"'","\'"),"','TargetCode':''}")</f>
        <v>{'SheetId':'a2932187-e619-4ed2-9814-8feb7e723b06','UId':'d5f225a4-7bd7-42f0-a62c-ff03cbb91810','Col':3,'Row':96,'ColDynamic':3,'RowDynamic':95,'Format':'string','Value':'4046','TargetCode':''}</v>
      </c>
    </row>
    <row r="628" spans="1:1" x14ac:dyDescent="0.25">
      <c r="A628" t="str">
        <f>CONCATENATE("{'SheetId':'a2932187-e619-4ed2-9814-8feb7e723b06'",",","'UId':'0cd30c38-599d-49a9-b187-68fc93e5fe9a'",",'Col':",COLUMN(BCDMDT_06108!D96),",'Row':",ROW(BCDMDT_06108!D96),",","'ColDynamic':",COLUMN(BCDMDT_06108!D95),",","'RowDynamic':",ROW(BCDMDT_06108!D95),",","'Format':'numberic'",",'Value':'",SUBSTITUTE(BCDMDT_06108!D96,"'","\'"),"','TargetCode':''}")</f>
        <v>{'SheetId':'a2932187-e619-4ed2-9814-8feb7e723b06','UId':'0cd30c38-599d-49a9-b187-68fc93e5fe9a','Col':4,'Row':96,'ColDynamic':4,'RowDynamic':95,'Format':'numberic','Value':' ','TargetCode':''}</v>
      </c>
    </row>
    <row r="629" spans="1:1" x14ac:dyDescent="0.25">
      <c r="A629" t="str">
        <f>CONCATENATE("{'SheetId':'a2932187-e619-4ed2-9814-8feb7e723b06'",",","'UId':'08664c44-4590-4f36-9248-ab12bea266dc'",",'Col':",COLUMN(BCDMDT_06108!E96),",'Row':",ROW(BCDMDT_06108!E96),",","'ColDynamic':",COLUMN(BCDMDT_06108!E95),",","'RowDynamic':",ROW(BCDMDT_06108!E95),",","'Format':'numberic'",",'Value':'",SUBSTITUTE(BCDMDT_06108!E96,"'","\'"),"','TargetCode':''}")</f>
        <v>{'SheetId':'a2932187-e619-4ed2-9814-8feb7e723b06','UId':'08664c44-4590-4f36-9248-ab12bea266dc','Col':5,'Row':96,'ColDynamic':5,'RowDynamic':95,'Format':'numberic','Value':' ','TargetCode':''}</v>
      </c>
    </row>
    <row r="630" spans="1:1" x14ac:dyDescent="0.25">
      <c r="A630" t="str">
        <f>CONCATENATE("{'SheetId':'a2932187-e619-4ed2-9814-8feb7e723b06'",",","'UId':'40e32342-c708-44f2-92f4-b03f2a41b171'",",'Col':",COLUMN(BCDMDT_06108!F96),",'Row':",ROW(BCDMDT_06108!F96),",","'ColDynamic':",COLUMN(BCDMDT_06108!F95),",","'RowDynamic':",ROW(BCDMDT_06108!F95),",","'Format':'numberic'",",'Value':'",SUBSTITUTE(BCDMDT_06108!F96,"'","\'"),"','TargetCode':''}")</f>
        <v>{'SheetId':'a2932187-e619-4ed2-9814-8feb7e723b06','UId':'40e32342-c708-44f2-92f4-b03f2a41b171','Col':6,'Row':96,'ColDynamic':6,'RowDynamic':95,'Format':'numberic','Value':'740552135','TargetCode':''}</v>
      </c>
    </row>
    <row r="631" spans="1:1" x14ac:dyDescent="0.25">
      <c r="A631" t="str">
        <f>CONCATENATE("{'SheetId':'a2932187-e619-4ed2-9814-8feb7e723b06'",",","'UId':'fb506214-cb57-479e-a0b7-80dbfc884690'",",'Col':",COLUMN(BCDMDT_06108!G96),",'Row':",ROW(BCDMDT_06108!G96),",","'ColDynamic':",COLUMN(BCDMDT_06108!G95),",","'RowDynamic':",ROW(BCDMDT_06108!G95),",","'Format':'numberic'",",'Value':'",SUBSTITUTE(BCDMDT_06108!G96,"'","\'"),"','TargetCode':''}")</f>
        <v>{'SheetId':'a2932187-e619-4ed2-9814-8feb7e723b06','UId':'fb506214-cb57-479e-a0b7-80dbfc884690','Col':7,'Row':96,'ColDynamic':7,'RowDynamic':95,'Format':'numberic','Value':'0.0086','TargetCode':''}</v>
      </c>
    </row>
    <row r="632" spans="1:1" x14ac:dyDescent="0.25">
      <c r="A632" t="str">
        <f>CONCATENATE("{'SheetId':'a2932187-e619-4ed2-9814-8feb7e723b06'",",","'UId':'db37dc31-64f9-4678-a110-378de304291e'",",'Col':",COLUMN(BCDMDT_06108!D97),",'Row':",ROW(BCDMDT_06108!D97),",","'Format':'numberic'",",'Value':'",SUBSTITUTE(BCDMDT_06108!D97,"'","\'"),"','TargetCode':''}")</f>
        <v>{'SheetId':'a2932187-e619-4ed2-9814-8feb7e723b06','UId':'db37dc31-64f9-4678-a110-378de304291e','Col':4,'Row':97,'Format':'numberic','Value':' ','TargetCode':''}</v>
      </c>
    </row>
    <row r="633" spans="1:1" x14ac:dyDescent="0.25">
      <c r="A633" t="str">
        <f>CONCATENATE("{'SheetId':'a2932187-e619-4ed2-9814-8feb7e723b06'",",","'UId':'a022fad6-f05b-4771-b2c6-4082a989cf76'",",'Col':",COLUMN(BCDMDT_06108!E97),",'Row':",ROW(BCDMDT_06108!E97),",","'Format':'numberic'",",'Value':'",SUBSTITUTE(BCDMDT_06108!E97,"'","\'"),"','TargetCode':''}")</f>
        <v>{'SheetId':'a2932187-e619-4ed2-9814-8feb7e723b06','UId':'a022fad6-f05b-4771-b2c6-4082a989cf76','Col':5,'Row':97,'Format':'numberic','Value':' ','TargetCode':''}</v>
      </c>
    </row>
    <row r="634" spans="1:1" x14ac:dyDescent="0.25">
      <c r="A634" t="str">
        <f>CONCATENATE("{'SheetId':'a2932187-e619-4ed2-9814-8feb7e723b06'",",","'UId':'c29c0067-8261-45b5-adf7-f1b35ac77e64'",",'Col':",COLUMN(BCDMDT_06108!F97),",'Row':",ROW(BCDMDT_06108!F97),",","'Format':'numberic'",",'Value':'",SUBSTITUTE(BCDMDT_06108!F97,"'","\'"),"','TargetCode':''}")</f>
        <v>{'SheetId':'a2932187-e619-4ed2-9814-8feb7e723b06','UId':'c29c0067-8261-45b5-adf7-f1b35ac77e64','Col':6,'Row':97,'Format':'numberic','Value':'86278040903','TargetCode':''}</v>
      </c>
    </row>
    <row r="635" spans="1:1" x14ac:dyDescent="0.25">
      <c r="A635" t="str">
        <f>CONCATENATE("{'SheetId':'a2932187-e619-4ed2-9814-8feb7e723b06'",",","'UId':'ec4b5e42-bc4b-491e-9d80-f66e1cce883d'",",'Col':",COLUMN(BCDMDT_06108!G97),",'Row':",ROW(BCDMDT_06108!G97),",","'Format':'numberic'",",'Value':'",SUBSTITUTE(BCDMDT_06108!G97,"'","\'"),"','TargetCode':''}")</f>
        <v>{'SheetId':'a2932187-e619-4ed2-9814-8feb7e723b06','UId':'ec4b5e42-bc4b-491e-9d80-f66e1cce883d','Col':7,'Row':97,'Format':'numberic','Value':'1','TargetCode':''}</v>
      </c>
    </row>
  </sheetData>
  <sheetProtection password="CF7A" sheet="1" objects="1" scenarios="1"/>
  <pageMargins left="0.75" right="0.75" top="1" bottom="1" header="0.5" footer="0.5"/>
  <pageSetup orientation="portrait" horizontalDpi="300" verticalDpi="300" r:id="rId1"/>
  <headerFooter alignWithMargins="0">
    <oddHeader>&amp;L&amp;"Arial"&amp;9&amp;K317100PUBLIC&amp;1#</oddHeader>
  </headerFooter>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DcPgWeLc1G8RMKUCrrAOK7uELG4=</DigestValue>
    </Reference>
    <Reference Type="http://www.w3.org/2000/09/xmldsig#Object" URI="#idOfficeObject">
      <DigestMethod Algorithm="http://www.w3.org/2000/09/xmldsig#sha1"/>
      <DigestValue>sCPBHdYyK3VhAWfJSGzzghx1n8c=</DigestValue>
    </Reference>
    <Reference Type="http://uri.etsi.org/01903#SignedProperties" URI="#idSignedProperties">
      <Transforms>
        <Transform Algorithm="http://www.w3.org/TR/2001/REC-xml-c14n-20010315"/>
      </Transforms>
      <DigestMethod Algorithm="http://www.w3.org/2000/09/xmldsig#sha1"/>
      <DigestValue>Y7xke04aXENS4lueWcuNzKWsqW0=</DigestValue>
    </Reference>
  </SignedInfo>
  <SignatureValue>b50wE5OZI4kIIW6VfH4RKds8mVOIBpC6DGgP9mMIJOiY9Ip+GvpRfpcvrfIi2XBIgRmoGFW/WOMs
IQsXlY10/AsXld1YNrzWA1gHY+gtVdWHMu0RQuog5gEH4JXp+xTtNu4GGUbXBx7ZgqAOwubIQUa6
vNwgk9RTKaV6/n9+OME=</SignatureValue>
  <KeyInfo>
    <X509Data>
      <X509Certificate>MIIFxzCCA6+gAwIBAgIQVAEBAThQLiiLJh0a4sU9NTANBgkqhkiG9w0BAQUFADBpMQswCQYDVQQGEwJWTjETMBEGA1UEChMKVk5QVCBHcm91cDEeMBwGA1UECxMVVk5QVC1DQSBUcnVzdCBOZXR3b3JrMSUwIwYDVQQDExxWTlBUIENlcnRpZmljYXRpb24gQXV0aG9yaXR5MB4XDTIwMDgyNTA3NTMwMFoXDTIzMDgyNTE5NTMwMFowgacxCzAJBgNVBAYTAlZOMRIwEAYDVQQIDAlIw4AgTuG7mEkxFzAVBgNVBAcMDk5hbSBU4burIExpw6ptMUswSQYDVQQDDEJOR8OCTiBIw4BORyBUTkhIIE3hu5hUIFRIw4BOSCBWScOKTiBTVEFOREFSRCBDSEFSVEVSRUQgIFZJ4buGVCBOQU0xHjAcBgoJkiaJk/IsZAEBDA5NU1Q6MDEwMzYxNzE0NzCBnzANBgkqhkiG9w0BAQEFAAOBjQAwgYkCgYEA7pSndCidHVtQiMDE4bOk9SyBIX6c9nWX+dmD57yq14r6IEC/aY9rUI5C8IDq9KtxLw5W9dOOtF2lGqGZhtabbtVgH42a6zkGzLQpFLDJaqf0TNZK+1TJjieHgd/5yPfMK5qTZyy6FXqNcU8qZKy8cA+jtzRwN6EjN+ijvxtqI80CAwEAAaOCAa4wggGqMHAGCCsGAQUFBwEBBGQwYjAyBggrBgEFBQcwAoYmaHR0cDovL3B1Yi52bnB0LWNhLnZuL2NlcnRzL3ZucHRjYS5jZXIwLAYIKwYBBQUHMAGGIGh0dHA6Ly9vY3NwLnZucHQtY2Eudm4vcmVzcG9uZGVyMB0GA1UdDgQWBBR7hLXIeO5HLjmgRjdorTv/ELO26zAMBgNVHRMBAf8EAjAAMB8GA1UdIwQYMBaAFAZpwNXVAooVjUZ96XziaApVrGqvMGgGA1UdIARhMF8wXQYOKwYBBAGB7QMBAQMBAQEwSzAiBggrBgEFBQcCAjAWHhQATwBJAEQALQBTAFQALQAxAC4AMDAlBggrBgEFBQcCARYZaHR0cDovL3B1Yi52bnB0LWNhLnZuL3JwYTAxBgNVHR8EKjAoMCagJKAihiBodHRwOi8vY3JsLnZucHQtY2Eudm4vdm5wdGNhLmNybDAOBgNVHQ8BAf8EBAMCBPAwIAYDVR0lBBkwFwYKKwYBBAGCNwoDDAYJKoZIhvcvAQEFMBkGA1UdEQQSMBCBDnRodS5idWlAc2MuY29tMA0GCSqGSIb3DQEBBQUAA4ICAQA1WvXK63CkPvvThH1k1j5JHmozfWD+YlojxYBRd5ItKL3R6f4A/ANfu2k1dBiw8AqqwY1U/ynWxv6iIHXesF+7eZI86UbQW15oMjizCWQIxiHttjxpogjFq1TF2Bg6gWVoyAbDkG8SyIfWwzKwqid7C9JZAGbnvamhJDa4vjvA/qeOf5XckKEOO5Iz52h2ermbDEePxRJg8NcYy46nZr3z9e/QlFk02JBTS+0H0RAU/cmsuPnWlWOKGRpvV8fJ5UaOUmrIvtGZmQ09YM5wgM6gVGmTEctMkin6FIjFobyTjIQTMBFtPBUQLPRuxScov7U0jPV5GPJWcB3dE/7uqGVakcKqeqHVBBdMibQ1t1Jz5H80bRTWG5RMHPsFdLpXoOqxQPD9f1xdKrzhejfgo9EzeTeXlnKyDRrEyVJXEy/LtXOIdSL0qj2dsO/1DFJXhmn9NL3Qoxfj7Sj/Tav8VsFQCGF00r/G49/y+NfX5pdcBYU7C2LbQ0GonFN4GIEfdlmuHyBU0hZmSLBSZfhX/5x50fwXbi+RHwKwunQ93tDL8Ykl3VPpvXhUyz9PHkW4SnNCJp3fZnfySyNZutOk3By4sKl02AHS9vpFmMNwnMfqv3ycGRT5vAHOPsbUGpf4BgU7bdNd6xuEVUrcjmtd4oV+LkztdBgK+c+bDIssmnzJK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0/09/xmldsig#sha1"/>
        <DigestValue>EQCQ1owCM9q3zhS2PcLF8hRqIe8=</DigestValue>
      </Reference>
      <Reference URI="/xl/calcChain.xml?ContentType=application/vnd.openxmlformats-officedocument.spreadsheetml.calcChain+xml">
        <DigestMethod Algorithm="http://www.w3.org/2000/09/xmldsig#sha1"/>
        <DigestValue>WRsP2Trk+h7KgLiVcEUae9rLBhM=</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CYlExvclXVK+ZajAUmDoDPsqhKM=</DigestValue>
      </Reference>
      <Reference URI="/xl/printerSettings/printerSettings1.bin?ContentType=application/vnd.openxmlformats-officedocument.spreadsheetml.printerSettings">
        <DigestMethod Algorithm="http://www.w3.org/2000/09/xmldsig#sha1"/>
        <DigestValue>QiLfrF+Wv6W0k3enIPCM2/UCgAw=</DigestValue>
      </Reference>
      <Reference URI="/xl/printerSettings/printerSettings2.bin?ContentType=application/vnd.openxmlformats-officedocument.spreadsheetml.printerSettings">
        <DigestMethod Algorithm="http://www.w3.org/2000/09/xmldsig#sha1"/>
        <DigestValue>QiLfrF+Wv6W0k3enIPCM2/UCgAw=</DigestValue>
      </Reference>
      <Reference URI="/xl/printerSettings/printerSettings3.bin?ContentType=application/vnd.openxmlformats-officedocument.spreadsheetml.printerSettings">
        <DigestMethod Algorithm="http://www.w3.org/2000/09/xmldsig#sha1"/>
        <DigestValue>xbTknEcGqbgxk/s9kFmGsZ9MWZY=</DigestValue>
      </Reference>
      <Reference URI="/xl/printerSettings/printerSettings4.bin?ContentType=application/vnd.openxmlformats-officedocument.spreadsheetml.printerSettings">
        <DigestMethod Algorithm="http://www.w3.org/2000/09/xmldsig#sha1"/>
        <DigestValue>QiLfrF+Wv6W0k3enIPCM2/UCgAw=</DigestValue>
      </Reference>
      <Reference URI="/xl/printerSettings/printerSettings5.bin?ContentType=application/vnd.openxmlformats-officedocument.spreadsheetml.printerSettings">
        <DigestMethod Algorithm="http://www.w3.org/2000/09/xmldsig#sha1"/>
        <DigestValue>QiLfrF+Wv6W0k3enIPCM2/UCgAw=</DigestValue>
      </Reference>
      <Reference URI="/xl/printerSettings/printerSettings6.bin?ContentType=application/vnd.openxmlformats-officedocument.spreadsheetml.printerSettings">
        <DigestMethod Algorithm="http://www.w3.org/2000/09/xmldsig#sha1"/>
        <DigestValue>QiLfrF+Wv6W0k3enIPCM2/UCgAw=</DigestValue>
      </Reference>
      <Reference URI="/xl/printerSettings/printerSettings7.bin?ContentType=application/vnd.openxmlformats-officedocument.spreadsheetml.printerSettings">
        <DigestMethod Algorithm="http://www.w3.org/2000/09/xmldsig#sha1"/>
        <DigestValue>QiLfrF+Wv6W0k3enIPCM2/UCgAw=</DigestValue>
      </Reference>
      <Reference URI="/xl/printerSettings/printerSettings8.bin?ContentType=application/vnd.openxmlformats-officedocument.spreadsheetml.printerSettings">
        <DigestMethod Algorithm="http://www.w3.org/2000/09/xmldsig#sha1"/>
        <DigestValue>QiLfrF+Wv6W0k3enIPCM2/UCgAw=</DigestValue>
      </Reference>
      <Reference URI="/xl/sharedStrings.xml?ContentType=application/vnd.openxmlformats-officedocument.spreadsheetml.sharedStrings+xml">
        <DigestMethod Algorithm="http://www.w3.org/2000/09/xmldsig#sha1"/>
        <DigestValue>2vhqWD+vareZLoCyLqqy4BgfItY=</DigestValue>
      </Reference>
      <Reference URI="/xl/styles.xml?ContentType=application/vnd.openxmlformats-officedocument.spreadsheetml.styles+xml">
        <DigestMethod Algorithm="http://www.w3.org/2000/09/xmldsig#sha1"/>
        <DigestValue>lZYtmn/1BlwnMXZ/6BIgyEn+93Y=</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FHLnMCU+tk7mmE2jm4i7gJMlpx4=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hXxvipHQouQL1Zyko2YvEmhNQoQ=</DigestValue>
      </Reference>
      <Reference URI="/xl/worksheets/sheet2.xml?ContentType=application/vnd.openxmlformats-officedocument.spreadsheetml.worksheet+xml">
        <DigestMethod Algorithm="http://www.w3.org/2000/09/xmldsig#sha1"/>
        <DigestValue>qkzT5ibkdyA5L3QS0xR6RMuLXpw=</DigestValue>
      </Reference>
      <Reference URI="/xl/worksheets/sheet3.xml?ContentType=application/vnd.openxmlformats-officedocument.spreadsheetml.worksheet+xml">
        <DigestMethod Algorithm="http://www.w3.org/2000/09/xmldsig#sha1"/>
        <DigestValue>mrslkJ+mmUx03Pgl7u99dfi9BQ4=</DigestValue>
      </Reference>
      <Reference URI="/xl/worksheets/sheet4.xml?ContentType=application/vnd.openxmlformats-officedocument.spreadsheetml.worksheet+xml">
        <DigestMethod Algorithm="http://www.w3.org/2000/09/xmldsig#sha1"/>
        <DigestValue>gRSkUgKr5vDG2B73asnBMssL37M=</DigestValue>
      </Reference>
      <Reference URI="/xl/worksheets/sheet5.xml?ContentType=application/vnd.openxmlformats-officedocument.spreadsheetml.worksheet+xml">
        <DigestMethod Algorithm="http://www.w3.org/2000/09/xmldsig#sha1"/>
        <DigestValue>TgQOP+NgMohhGY3nKf3hWn/G3Ck=</DigestValue>
      </Reference>
      <Reference URI="/xl/worksheets/sheet6.xml?ContentType=application/vnd.openxmlformats-officedocument.spreadsheetml.worksheet+xml">
        <DigestMethod Algorithm="http://www.w3.org/2000/09/xmldsig#sha1"/>
        <DigestValue>/k6/m4A+u8t+rjEzEF7Ss+GXoFc=</DigestValue>
      </Reference>
      <Reference URI="/xl/worksheets/sheet7.xml?ContentType=application/vnd.openxmlformats-officedocument.spreadsheetml.worksheet+xml">
        <DigestMethod Algorithm="http://www.w3.org/2000/09/xmldsig#sha1"/>
        <DigestValue>jm9dpnAjQ40/PS3lF+B0qtC0zco=</DigestValue>
      </Reference>
      <Reference URI="/xl/worksheets/sheet8.xml?ContentType=application/vnd.openxmlformats-officedocument.spreadsheetml.worksheet+xml">
        <DigestMethod Algorithm="http://www.w3.org/2000/09/xmldsig#sha1"/>
        <DigestValue>Fhgabc+VSJPLtWPiAH3rzMrjRm4=</DigestValue>
      </Reference>
    </Manifest>
    <SignatureProperties>
      <SignatureProperty Id="idSignatureTime" Target="#idPackageSignature">
        <mdssi:SignatureTime xmlns:mdssi="http://schemas.openxmlformats.org/package/2006/digital-signature">
          <mdssi:Format>YYYY-MM-DDThh:mm:ssTZD</mdssi:Format>
          <mdssi:Value>2023-08-11T06:45:17Z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16.0.15601/23</OfficeVersion>
          <ApplicationVersion>16.0.15601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2023-08-11T06:45:17Z</xd:SigningTime>
          <xd:SigningCertificate>
            <xd:Cert>
              <xd:CertDigest>
                <DigestMethod Algorithm="http://www.w3.org/2000/09/xmldsig#sha1"/>
                <DigestValue>i/4xqchdECz631I9Txom3VmEQqE=</DigestValue>
              </xd:CertDigest>
              <xd:IssuerSerial>
                <X509IssuerName>CN=VNPT Certification Authority, OU=VNPT-CA Trust Network, O=VNPT Group, C=VN</X509IssuerName>
                <X509SerialNumber>111660364321857326909802287856997449013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Type="http://www.w3.org/2000/09/xmldsig#Object" URI="#idPackageObject">
      <DigestMethod Algorithm="http://www.w3.org/2000/09/xmldsig#sha1"/>
      <DigestValue>FQuq/KD7MJf7zl70eTrwaFadPOQ=</DigestValue>
    </Reference>
    <Reference Type="http://www.w3.org/2000/09/xmldsig#Object" URI="#idOfficeObject">
      <DigestMethod Algorithm="http://www.w3.org/2000/09/xmldsig#sha1"/>
      <DigestValue>mw7VZteeAvnphTFWTa7tXRL0IhE=</DigestValue>
    </Reference>
    <Reference Type="http://uri.etsi.org/01903#SignedProperties" URI="#idSignedProperties">
      <Transforms>
        <Transform Algorithm="http://www.w3.org/TR/2001/REC-xml-c14n-20010315"/>
      </Transforms>
      <DigestMethod Algorithm="http://www.w3.org/2000/09/xmldsig#sha1"/>
      <DigestValue>RSEdJZ9nseUAjQYttINNSWUAiLM=</DigestValue>
    </Reference>
  </SignedInfo>
  <SignatureValue>ou2eouqr0yMCe1jcEJ4IsdDlawN4yW84O/lFx8w5ntb4R2cewtTKXQin7K9hGxZ0Kmp1cfv+pX1O
vQCC7I4I/mnwNqau0nxZHDSs//2xws+INw7cTaSMnZlGeibPYSP3rXzFEFq+6jQAsxl9GOJyi5HW
EKyhd8/dlNAmrn7ZX8E=</SignatureValue>
  <KeyInfo>
    <X509Data>
      <X509Certificate>MIIF0zCCA7ugAwIBAgIQVAEBAYoySLaCKpJEFuqGHTANBgkqhkiG9w0BAQUFADBpMQswCQYDVQQGEwJWTjETMBEGA1UEChMKVk5QVCBHcm91cDEeMBwGA1UECxMVVk5QVC1DQSBUcnVzdCBOZXR3b3JrMSUwIwYDVQQDExxWTlBUIENlcnRpZmljYXRpb24gQXV0aG9yaXR5MB4XDTIxMDkxNzAyMzUwMFoXDTI0MDIyMzA2NTgwMFowgakxCzAJBgNVBAYTAlZOMRcwFQYDVQQIDA5I4buSIENIw40gTUlOSDERMA8GA1UEBwwIUXXhuq1uIDExTjBMBgNVBAMMRUNUWSBD4buUIFBI4bqmTiBRVeG6ok4gTMOdIFFV4bu4IMSQ4bqmVSBUxq8gRFJBR09OIENBUElUQUwgVknhu4ZUIE5BTTEeMBwGCgmSJomT8ixkAQEMDk1TVDowMzAyOTkxNjA3MIGfMA0GCSqGSIb3DQEBAQUAA4GNADCBiQKBgQC99AE4VTjhmHTLOHoiTW8OO9QMFUeLUWEgbL2jjCtV5FuxRzT3cJczrIjMC0uOG5zIW6cIvWlOziNpFRiJm/RNV5fKBGLerMh/WHuLoKK17fmJ7IoJoJgAHKP6tJEGCmAQYTaKUFq2+HXSqaOXaFS3IepEr5h9nlX5CxIxEq1r4wIDAQABo4IBuDCCAbQwcAYIKwYBBQUHAQEEZDBiMDIGCCsGAQUFBzAChiZodHRwOi8vcHViLnZucHQtY2Eudm4vY2VydHMvdm5wdGNhLmNlcjAsBggrBgEFBQcwAYYgaHR0cDovL29jc3Audm5wdC1jYS52bi9yZXNwb25kZXIwHQYDVR0OBBYEFApvdVXv70buJgjP7cKbCozI1RazMAwGA1UdEwEB/wQCMAAwHwYDVR0jBBgwFoAUBmnA1dUCihWNRn3pfOJoClWsaq8waAYDVR0gBGEwXzBdBg4rBgEEAYHtAwEBAwEBATBLMCIGCCsGAQUFBwICMBYeFABPAEkARAAtAFMAVAAtADEALgAwMCUGCCsGAQUFBwIBFhlodHRwOi8vcHViLnZucHQtY2Eudm4vcnBhMDEGA1UdHwQqMCgwJqAkoCKGIGh0dHA6Ly9jcmwudm5wdC1jYS52bi92bnB0Y2EuY3JsMA4GA1UdDwEB/wQEAwIE8DAgBgNVHSUEGTAXBgorBgEEAYI3CgMMBgkqhkiG9y8BAQUwIwYDVR0RBBwwGoEYaGF0cmFuQGRyYWdvbmNhcGl0YWwuY29tMA0GCSqGSIb3DQEBBQUAA4ICAQBnRj0rFNjMJ1HPIJzsGrb+wnJfc8DNnjaoiUFZX1hr5ngId8B39aoFtjQZF28bV8L0MlVdrYLIorTZsxnaM/jDMRNFJk1EMZSSZCuCkoP15ZCRDdyCpfh0bKGG3HrpcvDmb0XyD93M9YiMRoeLnjKHkETE9SBqYo2sP10mPzQi/IYuEqmynRdqBTAQy1tBrw+3mfh/+YaqjawvlO5TqFLDkhDZk4LPGPTutrYWaeaVHofukcUOAeYHPoUYK2gN2uc+gHFW8PTSNZDiJgQvP1MgepjGBR+lbha5/AGAuS8gz/EfIJYBDDHGKGhk1JrBa+GI4wtDXs9RVL0kRxmIkT7SLPJTKudNbmPZIBvcsKFAZptz7sNh2lak+WLsLaNza5lkeSSru6NRfWBMWfqiTfkGho3Un5O9NqE7gpKAVkf7oocYAIaUfG4/Qfdb9t8MjDWczpho3naJXo6+U+fqQGrOD+RWuPPFGHinaBWJyMdoPNMfrLJd0hr6Ey36TsSQ0X1ZiCDaoUdsY/oEr2KQ/BAVCJlfrNeTBzjIAvjhkxNlQrSguNBXw+LWHrJYAcepGO9169wn7xXAQ9ZrCro6r21pxH56R7zguItZXgeTVyJVVx3HrWMnzvTK4exXokTgvpJiYsEvxz6ThdFL8uVzgA8Nxh+nllc/QMMIwmyL9eVgB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0/09/xmldsig#sha1"/>
        <DigestValue>EQCQ1owCM9q3zhS2PcLF8hRqIe8=</DigestValue>
      </Reference>
      <Reference URI="/xl/calcChain.xml?ContentType=application/vnd.openxmlformats-officedocument.spreadsheetml.calcChain+xml">
        <DigestMethod Algorithm="http://www.w3.org/2000/09/xmldsig#sha1"/>
        <DigestValue>WRsP2Trk+h7KgLiVcEUae9rLBhM=</DigestValue>
      </Reference>
      <Reference URI="/xl/comments1.xml?ContentType=application/vnd.openxmlformats-officedocument.spreadsheetml.comments+xml">
        <DigestMethod Algorithm="http://www.w3.org/2000/09/xmldsig#sha1"/>
        <DigestValue>qCJ5RLjIOPbzJWqWIu94VmPtSIs=</DigestValue>
      </Reference>
      <Reference URI="/xl/drawings/vmlDrawing1.vml?ContentType=application/vnd.openxmlformats-officedocument.vmlDrawing">
        <DigestMethod Algorithm="http://www.w3.org/2000/09/xmldsig#sha1"/>
        <DigestValue>CYlExvclXVK+ZajAUmDoDPsqhKM=</DigestValue>
      </Reference>
      <Reference URI="/xl/printerSettings/printerSettings1.bin?ContentType=application/vnd.openxmlformats-officedocument.spreadsheetml.printerSettings">
        <DigestMethod Algorithm="http://www.w3.org/2000/09/xmldsig#sha1"/>
        <DigestValue>QiLfrF+Wv6W0k3enIPCM2/UCgAw=</DigestValue>
      </Reference>
      <Reference URI="/xl/printerSettings/printerSettings2.bin?ContentType=application/vnd.openxmlformats-officedocument.spreadsheetml.printerSettings">
        <DigestMethod Algorithm="http://www.w3.org/2000/09/xmldsig#sha1"/>
        <DigestValue>QiLfrF+Wv6W0k3enIPCM2/UCgAw=</DigestValue>
      </Reference>
      <Reference URI="/xl/printerSettings/printerSettings3.bin?ContentType=application/vnd.openxmlformats-officedocument.spreadsheetml.printerSettings">
        <DigestMethod Algorithm="http://www.w3.org/2000/09/xmldsig#sha1"/>
        <DigestValue>xbTknEcGqbgxk/s9kFmGsZ9MWZY=</DigestValue>
      </Reference>
      <Reference URI="/xl/printerSettings/printerSettings4.bin?ContentType=application/vnd.openxmlformats-officedocument.spreadsheetml.printerSettings">
        <DigestMethod Algorithm="http://www.w3.org/2000/09/xmldsig#sha1"/>
        <DigestValue>QiLfrF+Wv6W0k3enIPCM2/UCgAw=</DigestValue>
      </Reference>
      <Reference URI="/xl/printerSettings/printerSettings5.bin?ContentType=application/vnd.openxmlformats-officedocument.spreadsheetml.printerSettings">
        <DigestMethod Algorithm="http://www.w3.org/2000/09/xmldsig#sha1"/>
        <DigestValue>QiLfrF+Wv6W0k3enIPCM2/UCgAw=</DigestValue>
      </Reference>
      <Reference URI="/xl/printerSettings/printerSettings6.bin?ContentType=application/vnd.openxmlformats-officedocument.spreadsheetml.printerSettings">
        <DigestMethod Algorithm="http://www.w3.org/2000/09/xmldsig#sha1"/>
        <DigestValue>QiLfrF+Wv6W0k3enIPCM2/UCgAw=</DigestValue>
      </Reference>
      <Reference URI="/xl/printerSettings/printerSettings7.bin?ContentType=application/vnd.openxmlformats-officedocument.spreadsheetml.printerSettings">
        <DigestMethod Algorithm="http://www.w3.org/2000/09/xmldsig#sha1"/>
        <DigestValue>QiLfrF+Wv6W0k3enIPCM2/UCgAw=</DigestValue>
      </Reference>
      <Reference URI="/xl/printerSettings/printerSettings8.bin?ContentType=application/vnd.openxmlformats-officedocument.spreadsheetml.printerSettings">
        <DigestMethod Algorithm="http://www.w3.org/2000/09/xmldsig#sha1"/>
        <DigestValue>QiLfrF+Wv6W0k3enIPCM2/UCgAw=</DigestValue>
      </Reference>
      <Reference URI="/xl/sharedStrings.xml?ContentType=application/vnd.openxmlformats-officedocument.spreadsheetml.sharedStrings+xml">
        <DigestMethod Algorithm="http://www.w3.org/2000/09/xmldsig#sha1"/>
        <DigestValue>2vhqWD+vareZLoCyLqqy4BgfItY=</DigestValue>
      </Reference>
      <Reference URI="/xl/styles.xml?ContentType=application/vnd.openxmlformats-officedocument.spreadsheetml.styles+xml">
        <DigestMethod Algorithm="http://www.w3.org/2000/09/xmldsig#sha1"/>
        <DigestValue>lZYtmn/1BlwnMXZ/6BIgyEn+93Y=</DigestValue>
      </Reference>
      <Reference URI="/xl/theme/theme1.xml?ContentType=application/vnd.openxmlformats-officedocument.theme+xml">
        <DigestMethod Algorithm="http://www.w3.org/2000/09/xmldsig#sha1"/>
        <DigestValue>4i7iSNsS+VsnaQxKE6F2lhzyTRI=</DigestValue>
      </Reference>
      <Reference URI="/xl/workbook.xml?ContentType=application/vnd.openxmlformats-officedocument.spreadsheetml.sheet.main+xml">
        <DigestMethod Algorithm="http://www.w3.org/2000/09/xmldsig#sha1"/>
        <DigestValue>FHLnMCU+tk7mmE2jm4i7gJMlpx4=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x3OS0O1Zv90RqYPQ04JCQKrQR8U=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0/09/xmldsig#sha1"/>
        <DigestValue>sf04MpsfktACW+fJJJTYHvz6YdE=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hXxvipHQouQL1Zyko2YvEmhNQoQ=</DigestValue>
      </Reference>
      <Reference URI="/xl/worksheets/sheet2.xml?ContentType=application/vnd.openxmlformats-officedocument.spreadsheetml.worksheet+xml">
        <DigestMethod Algorithm="http://www.w3.org/2000/09/xmldsig#sha1"/>
        <DigestValue>qkzT5ibkdyA5L3QS0xR6RMuLXpw=</DigestValue>
      </Reference>
      <Reference URI="/xl/worksheets/sheet3.xml?ContentType=application/vnd.openxmlformats-officedocument.spreadsheetml.worksheet+xml">
        <DigestMethod Algorithm="http://www.w3.org/2000/09/xmldsig#sha1"/>
        <DigestValue>mrslkJ+mmUx03Pgl7u99dfi9BQ4=</DigestValue>
      </Reference>
      <Reference URI="/xl/worksheets/sheet4.xml?ContentType=application/vnd.openxmlformats-officedocument.spreadsheetml.worksheet+xml">
        <DigestMethod Algorithm="http://www.w3.org/2000/09/xmldsig#sha1"/>
        <DigestValue>gRSkUgKr5vDG2B73asnBMssL37M=</DigestValue>
      </Reference>
      <Reference URI="/xl/worksheets/sheet5.xml?ContentType=application/vnd.openxmlformats-officedocument.spreadsheetml.worksheet+xml">
        <DigestMethod Algorithm="http://www.w3.org/2000/09/xmldsig#sha1"/>
        <DigestValue>TgQOP+NgMohhGY3nKf3hWn/G3Ck=</DigestValue>
      </Reference>
      <Reference URI="/xl/worksheets/sheet6.xml?ContentType=application/vnd.openxmlformats-officedocument.spreadsheetml.worksheet+xml">
        <DigestMethod Algorithm="http://www.w3.org/2000/09/xmldsig#sha1"/>
        <DigestValue>/k6/m4A+u8t+rjEzEF7Ss+GXoFc=</DigestValue>
      </Reference>
      <Reference URI="/xl/worksheets/sheet7.xml?ContentType=application/vnd.openxmlformats-officedocument.spreadsheetml.worksheet+xml">
        <DigestMethod Algorithm="http://www.w3.org/2000/09/xmldsig#sha1"/>
        <DigestValue>jm9dpnAjQ40/PS3lF+B0qtC0zco=</DigestValue>
      </Reference>
      <Reference URI="/xl/worksheets/sheet8.xml?ContentType=application/vnd.openxmlformats-officedocument.spreadsheetml.worksheet+xml">
        <DigestMethod Algorithm="http://www.w3.org/2000/09/xmldsig#sha1"/>
        <DigestValue>Fhgabc+VSJPLtWPiAH3rzMrjRm4=</DigestValue>
      </Reference>
    </Manifest>
    <SignatureProperties>
      <SignatureProperty Id="idSignatureTime" Target="#idPackageSignature">
        <mdssi:SignatureTime xmlns:mdssi="http://schemas.openxmlformats.org/package/2006/digital-signature">
          <mdssi:Format>YYYY-MM-DDThh:mm:ssTZD</mdssi:Format>
          <mdssi:Value>2023-08-11T09:07:14Z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2023-08-11T09:07:14Z</xd:SigningTime>
          <xd:SigningCertificate>
            <xd:Cert>
              <xd:CertDigest>
                <DigestMethod Algorithm="http://www.w3.org/2000/09/xmldsig#sha1"/>
                <DigestValue>uoAP0wdJ5jtjFN/sDjRScH463vw=</DigestValue>
              </xd:CertDigest>
              <xd:IssuerSerial>
                <X509IssuerName>CN=VNPT Certification Authority, OU=VNPT-CA Trust Network, O=VNPT Group, C=VN</X509IssuerName>
                <X509SerialNumber>111660364347198955340883094068114654749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FVzCCBD+gAwIBAgIKcd7vvQAAAAAAFjANBgkqhkiG9w0BAQUFADB+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zAqnr6cHwt716QDw1PT4wvoVLexmU/hOIxzOW89oRvMvXTBxLTLWuu2pVb526pomizVVkdHUlcAodrmmQO3+T1sVPGasN3zbmpOl4t+bEWGKTm/7pWUzN9aKfjwoIyJI2zutTZjs6rwzhPnROzFUMKMgLVJsQR9ETgPXHQvf4IphGf6hCSkyFiTc+dpNdgPDkUbC3VFM6OMDErzlTgs43fajF5VwikZVbEBNuPkgRvnSch5DlX3AMqdHLyzESZqi6GlRK9TiIVuePoOAMFOT3QrP2WxEiws2UcK0YhRVHLAChlJgFodSql94zlDcS2C4aYiZq3c4AZOhQBa8G00Cs/kjTiijWwTI+wZ43PBdHu3NSqR7bE51k/qI0lrA8R6EpyngWeve2BPTFrmFC+VcgXlZTUyvzrQs/d99kYpfJVI5NgDvgspB7NOwPUg2IWioZLUe9e9AoDV5M2pGBTsBprIJFjYusqGp8fQ9n2e6TE8H1TPoNQ1CDuf4V0sZFBdq5oOfmrokBT2M53W8T02UwG+mxGGbasbNtn0tE3tiGNygB4tzneRet568iLoWt23Sa3vNIa72sPGHxP/HGd1x1CO/2QVUWeKTyjFG7AK6Y4eyER7idkE6x0ps/iuk7Hg2s1KCaZx7W9RJonKnje9ePXHzJv7AgMBAAGjgeswgegwEgYDVR0TAQH/BAgwBgEB/wIBADAdBgNVHQ4EFgQUBmnA1dUCihWNRn3pfOJoClWsaq8wHwYDVR0jBBgwFoAUzWJx5GG9/j3sskBg04F13Tqsa8YwPAYDVR0fBDUwMzAxoC+gLYYraHR0cDovL3B1YmxpYy5yb290Y2EuZ292LnZuL2NybC9taWNucmNhLmNybDBHBggrBgEFBQcBAQQ7MDkwNwYIKwYBBQUHMAKGK2h0dHA6Ly9wdWJsaWMucm9vdGNhLmdvdi52bi9jcnQvbWljbnJjYS5jcnQwCwYDVR0PBAQDAgGGMA0GCSqGSIb3DQEBBQUAA4IBAQAO7sMjuHzGe7BQM/5EFft2oqNf7D+UW1vmkjPSW6RGSaNQNLr5IilUWBPTVnRvoxtU2bZjuS34b7ApAFobyB/tLL92MOxTJA1vC6ejdWBhliCJ/t0jAgElDnF3VQ/gozEBCvS6rO3rCY3LPTIkXkX9teDnxo9yU2Zk30bX8GBDV+Ygs7JhMebzjmY3ZS14At1vuQ1MXRS0EbQbXYLGgp35J87Df5cUX0bYyq+bUYklNReEYC/8mR+zZP2/K7NN+7148P18mVsA+1ZmPwBPn+dQm3Cy8dRXpk5I+2ECWg5aEgOG756Lq4e+fdlUI99b8xzIHrH6KJvmypKAjQcJpulK</xd:EncapsulatedX509Certificate>
            <xd:EncapsulatedX509Certificate>MIID1zCCAr+gAwIBAgIQG+Rzih8+wI9Hn6bPNcWYIjANBgkqhkiG9w0BAQUFADB+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WVEO/jD/YduWeBSL20M8Nr5hr9y1P2Ae0w0BQa34yYpCjsjtMoZHxf619+rWRDcQEsNICFFQuuVX6c41yY4ccwmFM0zhuzisjq23EwQuZoFXLcz7Gv0unIv9CUDwYBebcUVtfePbKtK7mt3rzF7kAN/VbDCFm71Xfy3UJNOA++AoUb6w1mEHzOWgR+eRbS+HWOi0rcGxRrPcWh04Cdn7tSeYnl788fRI/+ihO/9QM9kmq7KZYp3Me8hSTZ5cQotvdH78lBPeCtLwtWr4lkxQnOYhjsHllwFOzZ+wQBl8G1lvXDgZmjfa0YE5FjLvga2wIWsRl8LBCL1vI1wED9MCAwEAAaNRME8wCwYDVR0PBAQDAgGGMA8GA1UdEwEB/wQFMAMBAf8wHQYDVR0OBBYEFM1iceRhvf497LJAYNOBdd06rGvGMBAGCSsGAQQBgjcVAQQDAgEAMA0GCSqGSIb3DQEBBQUAA4IBAQBMnc1+IyCAHCjP8PHJ3xHKsmlTo/JfDLNlnC9U4RxQKuBVF8QXvqiTUUaqhu0kZC9PE46wtBScfEO+LU5jUmzb1nAXWUdbolqzx5Z6tg31LQ3ZZDqv0FQ60RNotvo4DgXr4Pww90ybX+LuZ3v4Yup0r3JUTNT6Xovs67gngSyYjvfKoFGWc8YXifn0U5c/V8PbVShJc09KNypnhMUTvsbJ7glHYr+osup85V8k2zu4dDWw4YWPipdIjud4Z4nL5aQC7FtXobnHlrfB6eVdjpmmpyWaHbDO1jtrM/K+SeEt1oeBuXaup/zNs8Z2Mq9NUFJsLQ2yvddQ5dN1Y59dzQqZ</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Tong quat</vt:lpstr>
      <vt:lpstr>BCThuNhap_06203</vt:lpstr>
      <vt:lpstr>BCTinhHinhTaiChinh_06105</vt:lpstr>
      <vt:lpstr>BCLCTT_06106</vt:lpstr>
      <vt:lpstr>BCLCGT_06262</vt:lpstr>
      <vt:lpstr>GTTSRong_06107</vt:lpstr>
      <vt:lpstr>BCDMDT_06108</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Nong Thi Lan, Nhi</dc:creator>
  <cp:lastModifiedBy>Nguyen Thi, Linh</cp:lastModifiedBy>
  <dcterms:created xsi:type="dcterms:W3CDTF">2021-08-11T09:20:27Z</dcterms:created>
  <dcterms:modified xsi:type="dcterms:W3CDTF">2023-08-11T06:39:27Z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ebbfc019-7f88-4fb6-96d6-94ffadd4b772_Enabled">
    <vt:lpwstr>true</vt:lpwstr>
  </property>
  <property fmtid="{D5CDD505-2E9C-101B-9397-08002B2CF9AE}" pid="5" name="MSIP_Label_ebbfc019-7f88-4fb6-96d6-94ffadd4b772_SetDate">
    <vt:lpwstr>2023-08-11T06:39:27Z</vt:lpwstr>
  </property>
  <property fmtid="{D5CDD505-2E9C-101B-9397-08002B2CF9AE}" pid="6" name="MSIP_Label_ebbfc019-7f88-4fb6-96d6-94ffadd4b772_Method">
    <vt:lpwstr>Privileged</vt:lpwstr>
  </property>
  <property fmtid="{D5CDD505-2E9C-101B-9397-08002B2CF9AE}" pid="7" name="MSIP_Label_ebbfc019-7f88-4fb6-96d6-94ffadd4b772_Name">
    <vt:lpwstr>ebbfc019-7f88-4fb6-96d6-94ffadd4b772</vt:lpwstr>
  </property>
  <property fmtid="{D5CDD505-2E9C-101B-9397-08002B2CF9AE}" pid="8" name="MSIP_Label_ebbfc019-7f88-4fb6-96d6-94ffadd4b772_SiteId">
    <vt:lpwstr>b44900f1-2def-4c3b-9ec6-9020d604e19e</vt:lpwstr>
  </property>
  <property fmtid="{D5CDD505-2E9C-101B-9397-08002B2CF9AE}" pid="9" name="MSIP_Label_ebbfc019-7f88-4fb6-96d6-94ffadd4b772_ActionId">
    <vt:lpwstr>f13ea8cc-ad91-47fc-9f9a-7488df0b0cd4</vt:lpwstr>
  </property>
  <property fmtid="{D5CDD505-2E9C-101B-9397-08002B2CF9AE}" pid="10" name="MSIP_Label_ebbfc019-7f88-4fb6-96d6-94ffadd4b772_ContentBits">
    <vt:lpwstr>1</vt:lpwstr>
  </property>
</Properties>
</file>